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governosp-my.sharepoint.com/personal/dcmedeiros_sp_gov_br/Documents/Área de Trabalho/Edital 90001 - Jardinagem/"/>
    </mc:Choice>
  </mc:AlternateContent>
  <xr:revisionPtr revIDLastSave="308" documentId="13_ncr:1_{17CF3972-4ACB-45EA-B8BB-3A72C20EDA9B}" xr6:coauthVersionLast="47" xr6:coauthVersionMax="47" xr10:uidLastSave="{451F3437-0BB3-4903-A858-95AE7EFED4AA}"/>
  <bookViews>
    <workbookView xWindow="-120" yWindow="-120" windowWidth="24240" windowHeight="13020" xr2:uid="{3D9FA8BE-06F2-4E65-805D-C28C3CB967D3}"/>
  </bookViews>
  <sheets>
    <sheet name="Jardineiro" sheetId="1" r:id="rId1"/>
    <sheet name="Aj. Jardinagem " sheetId="2" r:id="rId2"/>
    <sheet name="Encarregado" sheetId="3" r:id="rId3"/>
    <sheet name="Operador de roçadeira" sheetId="4" r:id="rId4"/>
    <sheet name="Responsável técnico " sheetId="5" r:id="rId5"/>
    <sheet name="BDI" sheetId="6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9" i="6" l="1"/>
  <c r="N32" i="6" s="1"/>
  <c r="F23" i="6"/>
  <c r="N30" i="6" s="1"/>
  <c r="H33" i="6" s="1"/>
  <c r="H36" i="6" s="1"/>
  <c r="F20" i="6"/>
  <c r="K29" i="6" s="1"/>
  <c r="H32" i="6" s="1"/>
  <c r="H35" i="6" s="1"/>
  <c r="B40" i="5"/>
  <c r="B29" i="5"/>
  <c r="B13" i="5"/>
  <c r="B9" i="5"/>
  <c r="C14" i="4"/>
  <c r="B14" i="4"/>
  <c r="C41" i="4"/>
  <c r="B41" i="4"/>
  <c r="C34" i="4"/>
  <c r="B34" i="4"/>
  <c r="B14" i="3"/>
  <c r="C9" i="4"/>
  <c r="B9" i="4"/>
  <c r="C14" i="3"/>
  <c r="B14" i="2"/>
  <c r="C34" i="3"/>
  <c r="B34" i="3"/>
  <c r="C41" i="3"/>
  <c r="B41" i="3"/>
  <c r="C9" i="3"/>
  <c r="B9" i="3"/>
  <c r="C34" i="2"/>
  <c r="B34" i="2"/>
  <c r="C14" i="2"/>
  <c r="B14" i="1"/>
  <c r="C41" i="2"/>
  <c r="B41" i="2"/>
  <c r="C9" i="2"/>
  <c r="B9" i="2"/>
  <c r="C41" i="1"/>
  <c r="B41" i="1"/>
  <c r="C34" i="1"/>
  <c r="B34" i="1"/>
  <c r="C14" i="1"/>
  <c r="C9" i="1"/>
  <c r="B9" i="1"/>
  <c r="B36" i="5" l="1"/>
  <c r="C33" i="5" s="1"/>
  <c r="C48" i="1"/>
  <c r="C49" i="1" s="1"/>
  <c r="B48" i="1"/>
  <c r="B49" i="1" s="1"/>
  <c r="H38" i="6"/>
  <c r="N38" i="6" s="1"/>
  <c r="C48" i="4"/>
  <c r="C49" i="4" s="1"/>
  <c r="B48" i="4"/>
  <c r="B49" i="4" s="1"/>
  <c r="C28" i="5"/>
  <c r="C31" i="5"/>
  <c r="C18" i="5"/>
  <c r="C14" i="5"/>
  <c r="C16" i="5"/>
  <c r="C48" i="3"/>
  <c r="C49" i="3" s="1"/>
  <c r="B48" i="3"/>
  <c r="B49" i="3" s="1"/>
  <c r="C48" i="2"/>
  <c r="C49" i="2" s="1"/>
  <c r="B48" i="2"/>
  <c r="B49" i="2" s="1"/>
  <c r="C22" i="5" l="1"/>
  <c r="C19" i="5"/>
  <c r="C20" i="5"/>
  <c r="C25" i="5"/>
  <c r="C12" i="5"/>
  <c r="C15" i="5"/>
  <c r="C35" i="5"/>
  <c r="C11" i="5"/>
  <c r="C10" i="5"/>
  <c r="C9" i="5" s="1"/>
  <c r="C34" i="5"/>
  <c r="C30" i="5"/>
  <c r="C27" i="5"/>
  <c r="C26" i="5"/>
  <c r="C24" i="5"/>
  <c r="C23" i="5"/>
  <c r="C21" i="5"/>
  <c r="C17" i="5"/>
  <c r="C32" i="5"/>
  <c r="C13" i="5" l="1"/>
  <c r="C29" i="5"/>
  <c r="C36" i="5" s="1"/>
</calcChain>
</file>

<file path=xl/sharedStrings.xml><?xml version="1.0" encoding="utf-8"?>
<sst xmlns="http://schemas.openxmlformats.org/spreadsheetml/2006/main" count="316" uniqueCount="98">
  <si>
    <t xml:space="preserve">Quadro 5: Custos de mão de obra – Jardineiro   </t>
  </si>
  <si>
    <t xml:space="preserve">CUSTOS DO POSTO 44 HORAS SEMANAIS DIURNO DE SEG A SAB </t>
  </si>
  <si>
    <t xml:space="preserve">MÊS DE REFERÊNCIA: MARÇO DE 2025 </t>
  </si>
  <si>
    <t xml:space="preserve">Discriminação dos Custos </t>
  </si>
  <si>
    <t xml:space="preserve">Escala: </t>
  </si>
  <si>
    <t xml:space="preserve">44 Horas </t>
  </si>
  <si>
    <t xml:space="preserve">Turno: </t>
  </si>
  <si>
    <t xml:space="preserve">Diurno </t>
  </si>
  <si>
    <t xml:space="preserve">Natureza do posto: </t>
  </si>
  <si>
    <t xml:space="preserve">Com insalubridade 20% </t>
  </si>
  <si>
    <t xml:space="preserve">Qtd. funcionários: </t>
  </si>
  <si>
    <t xml:space="preserve">Jardineiro (R$) </t>
  </si>
  <si>
    <t xml:space="preserve">Jardineiro - Taludes (R$) </t>
  </si>
  <si>
    <t xml:space="preserve">Composição da Remuneração </t>
  </si>
  <si>
    <t xml:space="preserve">Salário-base </t>
  </si>
  <si>
    <t xml:space="preserve">Adicional de insalubridade </t>
  </si>
  <si>
    <t xml:space="preserve">Dia da categoria - 16 de maio  </t>
  </si>
  <si>
    <t xml:space="preserve">Reflexo sobre o repouso semanal remunerado  </t>
  </si>
  <si>
    <t xml:space="preserve">Benefícios Mensais e Diários </t>
  </si>
  <si>
    <t xml:space="preserve">Vale-transporte </t>
  </si>
  <si>
    <t xml:space="preserve">Custo mensal </t>
  </si>
  <si>
    <t xml:space="preserve">Parcela do trabalhador </t>
  </si>
  <si>
    <t xml:space="preserve">Crédito PIS/COFINS </t>
  </si>
  <si>
    <t xml:space="preserve">Vale-refeição </t>
  </si>
  <si>
    <t xml:space="preserve">Cesta básica </t>
  </si>
  <si>
    <t xml:space="preserve">Custo da cesta básica </t>
  </si>
  <si>
    <t xml:space="preserve">Assistência Social Familiar Sindical </t>
  </si>
  <si>
    <t xml:space="preserve">Custo da assistência social familiar sindical </t>
  </si>
  <si>
    <t xml:space="preserve">Auxílio creche </t>
  </si>
  <si>
    <t xml:space="preserve">Assistência Médica e Odontológica </t>
  </si>
  <si>
    <t xml:space="preserve">Custo da assistência médica e odontológica </t>
  </si>
  <si>
    <t xml:space="preserve">Norma Regulamentadora Nº 07 </t>
  </si>
  <si>
    <t xml:space="preserve">Insumos Diversos </t>
  </si>
  <si>
    <t xml:space="preserve">Uniforme </t>
  </si>
  <si>
    <t xml:space="preserve">Equipamentos de proteção individual </t>
  </si>
  <si>
    <t xml:space="preserve">Encargos Sociais e Trabalhistas </t>
  </si>
  <si>
    <t xml:space="preserve">Encargos previdenciários e FGTS </t>
  </si>
  <si>
    <t xml:space="preserve">13º Salário + Adicional de férias </t>
  </si>
  <si>
    <t xml:space="preserve">Afastamento maternidade </t>
  </si>
  <si>
    <t xml:space="preserve">Custo de reposição do profissional ausente </t>
  </si>
  <si>
    <t xml:space="preserve">Custo de rescisão </t>
  </si>
  <si>
    <t xml:space="preserve">Outros  </t>
  </si>
  <si>
    <t xml:space="preserve">Total do Posto </t>
  </si>
  <si>
    <r>
      <t xml:space="preserve">Total do Posto/dia </t>
    </r>
    <r>
      <rPr>
        <b/>
        <sz val="8"/>
        <color rgb="FFFFFFFF"/>
        <rFont val="Arial"/>
        <family val="2"/>
      </rPr>
      <t>(24,93 dias efetivamente trabalhados no mês)</t>
    </r>
    <r>
      <rPr>
        <b/>
        <sz val="9"/>
        <color rgb="FFFFFFFF"/>
        <rFont val="Arial"/>
        <family val="2"/>
      </rPr>
      <t xml:space="preserve"> </t>
    </r>
  </si>
  <si>
    <t xml:space="preserve">Quadro 6: Custos de mão de obra – Ajudante de jardinagem </t>
  </si>
  <si>
    <t xml:space="preserve">Aj. Jardinagem (R$) </t>
  </si>
  <si>
    <t xml:space="preserve">Aj. Jardinagem - Taludes (R$) </t>
  </si>
  <si>
    <t>Quadro 7: Custos de mão de obra – Encarregado</t>
  </si>
  <si>
    <t xml:space="preserve">Encarregado (R$) </t>
  </si>
  <si>
    <t xml:space="preserve">Encarregado - Taludes (R$) </t>
  </si>
  <si>
    <t xml:space="preserve">Quadro 8: Custos de mão de obra – Operador de roçadeira ou microtrator  </t>
  </si>
  <si>
    <t>Operador de
Roçadeira/Micro Trator
(R$)</t>
  </si>
  <si>
    <t>Operador de
Roçadeira/Micro Trator –
Taludes (R$)</t>
  </si>
  <si>
    <t xml:space="preserve">Quadro 9: Custos de mão de obra – Responsável técnico </t>
  </si>
  <si>
    <t xml:space="preserve">Com insalubridade 0% </t>
  </si>
  <si>
    <t>Valores expressos em
Reais (R$)</t>
  </si>
  <si>
    <t xml:space="preserve">Representatividade % </t>
  </si>
  <si>
    <t xml:space="preserve">Carga horária efetivamente trabalhada </t>
  </si>
  <si>
    <t xml:space="preserve">- </t>
  </si>
  <si>
    <t xml:space="preserve">Custo da hora </t>
  </si>
  <si>
    <t xml:space="preserve">Horas previstas/mês </t>
  </si>
  <si>
    <t xml:space="preserve">Total do Posto/dia (24,93 dias efetivamente trabalhados no mês) </t>
  </si>
  <si>
    <t>Prestação de Serviços de Manutenção e Conservação de Jardins</t>
  </si>
  <si>
    <t>Data-base: Março/2025</t>
  </si>
  <si>
    <t>Versão 01: Novembro/2025</t>
  </si>
  <si>
    <t>3.4.</t>
  </si>
  <si>
    <r>
      <t xml:space="preserve">Fórmula para Cálculo e Aplicação do BDI </t>
    </r>
    <r>
      <rPr>
        <sz val="8"/>
        <color theme="1"/>
        <rFont val="Aptos Narrow"/>
        <family val="2"/>
        <scheme val="minor"/>
      </rPr>
      <t>(Benefícios e Despesas Indiretas)</t>
    </r>
  </si>
  <si>
    <t>BDI</t>
  </si>
  <si>
    <t>=</t>
  </si>
  <si>
    <t>(1 + A)</t>
  </si>
  <si>
    <t>x</t>
  </si>
  <si>
    <t>(1 + B)</t>
  </si>
  <si>
    <t>1 - C</t>
  </si>
  <si>
    <t>Em que:</t>
  </si>
  <si>
    <t>A:</t>
  </si>
  <si>
    <t>Taxa do somatório das despesas indiretas (%);</t>
  </si>
  <si>
    <t>B:</t>
  </si>
  <si>
    <t>Taxa representativa do lucro bruto (%); e</t>
  </si>
  <si>
    <t>C:</t>
  </si>
  <si>
    <t>Taxa representativa da incidência de despesas fiscais (%).</t>
  </si>
  <si>
    <t>Quadro 40:  Parâmetros para cálculo do BDI</t>
  </si>
  <si>
    <t xml:space="preserve">Item </t>
  </si>
  <si>
    <t xml:space="preserve">Total </t>
  </si>
  <si>
    <t xml:space="preserve">Componentes </t>
  </si>
  <si>
    <t xml:space="preserve">Subtotal </t>
  </si>
  <si>
    <t xml:space="preserve">Despesas Indiretas </t>
  </si>
  <si>
    <t xml:space="preserve">Administração Central </t>
  </si>
  <si>
    <t>Seguros</t>
  </si>
  <si>
    <t xml:space="preserve">Lucro </t>
  </si>
  <si>
    <t xml:space="preserve">Despesas Fiscais </t>
  </si>
  <si>
    <t>COFINS</t>
  </si>
  <si>
    <t>ISSQN</t>
  </si>
  <si>
    <t>PIS</t>
  </si>
  <si>
    <t>Fonte: Prestação de Serviços de Manutenção e Conservação de Jardins – Vol. 18 – Mar./2025.</t>
  </si>
  <si>
    <t>(</t>
  </si>
  <si>
    <t>+</t>
  </si>
  <si>
    <t>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</si>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</sst>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R$&quot;\ #,##0.00;[Red]\-&quot;R$&quot;\ #,##0.00"/>
    <numFmt numFmtId="164" formatCode="0.000%"/>
    <numFmt numFmtId="165" formatCode="0.00000"/>
  </numFmts>
  <fonts count="1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9"/>
      <color rgb="FFFFFFFF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sz val="9"/>
      <color rgb="FFEE0000"/>
      <name val="Arial"/>
      <family val="2"/>
    </font>
    <font>
      <b/>
      <sz val="8"/>
      <color rgb="FFFFFFFF"/>
      <name val="Arial"/>
      <family val="2"/>
    </font>
    <font>
      <b/>
      <sz val="10"/>
      <color rgb="FF000000"/>
      <name val="Arial"/>
      <family val="2"/>
    </font>
    <font>
      <i/>
      <sz val="10"/>
      <color theme="4" tint="-0.499984740745262"/>
      <name val="Aptos Narrow"/>
      <family val="2"/>
      <scheme val="minor"/>
    </font>
    <font>
      <i/>
      <sz val="8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9"/>
      <color theme="0"/>
      <name val="Arial"/>
      <family val="2"/>
    </font>
    <font>
      <sz val="8"/>
      <color theme="1"/>
      <name val="Arial"/>
      <family val="2"/>
    </font>
    <font>
      <b/>
      <sz val="12"/>
      <color rgb="FFFF0000"/>
      <name val="Aptos Narrow"/>
      <family val="2"/>
      <scheme val="minor"/>
    </font>
    <font>
      <sz val="8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F243E"/>
        <bgColor indexed="64"/>
      </patternFill>
    </fill>
    <fill>
      <patternFill patternType="solid">
        <fgColor rgb="FFC6C4B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theme="4" tint="-0.499984740745262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8">
    <xf numFmtId="0" fontId="0" fillId="0" borderId="0" xfId="0"/>
    <xf numFmtId="8" fontId="0" fillId="0" borderId="0" xfId="0" applyNumberFormat="1"/>
    <xf numFmtId="0" fontId="0" fillId="0" borderId="0" xfId="0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vertical="center" wrapText="1"/>
    </xf>
    <xf numFmtId="8" fontId="4" fillId="3" borderId="2" xfId="0" applyNumberFormat="1" applyFont="1" applyFill="1" applyBorder="1" applyAlignment="1">
      <alignment horizontal="center" vertical="center" wrapText="1"/>
    </xf>
    <xf numFmtId="10" fontId="4" fillId="3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8" fontId="5" fillId="0" borderId="2" xfId="0" applyNumberFormat="1" applyFont="1" applyBorder="1" applyAlignment="1">
      <alignment horizontal="center" vertical="center" wrapText="1"/>
    </xf>
    <xf numFmtId="10" fontId="5" fillId="0" borderId="2" xfId="1" applyNumberFormat="1" applyFont="1" applyBorder="1" applyAlignment="1">
      <alignment horizontal="center" vertical="center" wrapText="1"/>
    </xf>
    <xf numFmtId="10" fontId="5" fillId="0" borderId="2" xfId="0" applyNumberFormat="1" applyFont="1" applyBorder="1" applyAlignment="1">
      <alignment horizontal="center" vertical="center" wrapText="1"/>
    </xf>
    <xf numFmtId="10" fontId="4" fillId="3" borderId="2" xfId="1" applyNumberFormat="1" applyFont="1" applyFill="1" applyBorder="1" applyAlignment="1">
      <alignment horizontal="center" vertical="center" wrapText="1"/>
    </xf>
    <xf numFmtId="8" fontId="6" fillId="0" borderId="2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8" fontId="5" fillId="3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justify" vertical="center" wrapText="1"/>
    </xf>
    <xf numFmtId="8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5" fillId="0" borderId="2" xfId="0" applyFont="1" applyBorder="1" applyAlignment="1">
      <alignment horizontal="left" vertical="center" wrapText="1" indent="2"/>
    </xf>
    <xf numFmtId="8" fontId="7" fillId="0" borderId="2" xfId="0" applyNumberFormat="1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0" fillId="0" borderId="3" xfId="0" applyBorder="1"/>
    <xf numFmtId="0" fontId="0" fillId="4" borderId="0" xfId="0" applyFill="1"/>
    <xf numFmtId="0" fontId="10" fillId="4" borderId="0" xfId="0" applyFont="1" applyFill="1"/>
    <xf numFmtId="0" fontId="0" fillId="4" borderId="0" xfId="0" applyFill="1" applyAlignment="1">
      <alignment horizontal="left" vertical="center"/>
    </xf>
    <xf numFmtId="0" fontId="0" fillId="4" borderId="0" xfId="0" applyFill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12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0" fontId="12" fillId="0" borderId="4" xfId="0" applyFont="1" applyBorder="1" applyAlignment="1">
      <alignment horizontal="center" vertical="top"/>
    </xf>
    <xf numFmtId="0" fontId="0" fillId="0" borderId="0" xfId="0" applyAlignment="1">
      <alignment horizontal="right" vertical="center"/>
    </xf>
    <xf numFmtId="0" fontId="12" fillId="0" borderId="0" xfId="0" applyFont="1"/>
    <xf numFmtId="0" fontId="1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0" fontId="4" fillId="0" borderId="8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0" fillId="0" borderId="0" xfId="0" applyAlignment="1">
      <alignment horizontal="center" vertical="top"/>
    </xf>
    <xf numFmtId="0" fontId="12" fillId="0" borderId="0" xfId="0" applyFont="1" applyAlignment="1">
      <alignment horizontal="right" vertical="center"/>
    </xf>
    <xf numFmtId="0" fontId="12" fillId="0" borderId="4" xfId="0" applyFont="1" applyBorder="1" applyAlignment="1">
      <alignment horizontal="right" vertical="top"/>
    </xf>
    <xf numFmtId="10" fontId="12" fillId="0" borderId="4" xfId="0" applyNumberFormat="1" applyFont="1" applyBorder="1" applyAlignment="1">
      <alignment horizontal="center" vertical="top"/>
    </xf>
    <xf numFmtId="0" fontId="12" fillId="0" borderId="4" xfId="0" applyFont="1" applyBorder="1" applyAlignment="1">
      <alignment vertical="top"/>
    </xf>
    <xf numFmtId="10" fontId="12" fillId="0" borderId="4" xfId="0" applyNumberFormat="1" applyFont="1" applyBorder="1" applyAlignment="1">
      <alignment vertical="top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3" fillId="5" borderId="8" xfId="0" applyFont="1" applyFill="1" applyBorder="1" applyAlignment="1">
      <alignment horizontal="center" vertical="center" wrapText="1"/>
    </xf>
    <xf numFmtId="10" fontId="4" fillId="0" borderId="6" xfId="0" applyNumberFormat="1" applyFont="1" applyBorder="1" applyAlignment="1">
      <alignment horizontal="center" vertical="center" wrapText="1"/>
    </xf>
    <xf numFmtId="10" fontId="4" fillId="0" borderId="7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0" fontId="12" fillId="0" borderId="4" xfId="0" applyNumberFormat="1" applyFont="1" applyBorder="1" applyAlignment="1">
      <alignment horizontal="center" vertical="top"/>
    </xf>
    <xf numFmtId="0" fontId="12" fillId="0" borderId="4" xfId="0" applyFont="1" applyBorder="1" applyAlignment="1">
      <alignment horizontal="center" vertical="top"/>
    </xf>
    <xf numFmtId="10" fontId="12" fillId="0" borderId="5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165" fontId="12" fillId="0" borderId="0" xfId="0" applyNumberFormat="1" applyFont="1" applyAlignment="1">
      <alignment horizontal="center" vertical="center"/>
    </xf>
    <xf numFmtId="164" fontId="15" fillId="0" borderId="0" xfId="0" applyNumberFormat="1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10" fontId="4" fillId="0" borderId="14" xfId="0" applyNumberFormat="1" applyFont="1" applyBorder="1" applyAlignment="1">
      <alignment horizontal="center" vertical="center" wrapText="1"/>
    </xf>
    <xf numFmtId="10" fontId="4" fillId="0" borderId="17" xfId="0" applyNumberFormat="1" applyFont="1" applyBorder="1" applyAlignment="1">
      <alignment horizontal="center" vertical="center" wrapText="1"/>
    </xf>
    <xf numFmtId="10" fontId="4" fillId="0" borderId="18" xfId="0" applyNumberFormat="1" applyFont="1" applyBorder="1" applyAlignment="1">
      <alignment horizontal="center" vertical="center" wrapText="1"/>
    </xf>
    <xf numFmtId="10" fontId="4" fillId="0" borderId="8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right" vertical="center"/>
    </xf>
    <xf numFmtId="10" fontId="12" fillId="0" borderId="5" xfId="0" applyNumberFormat="1" applyFont="1" applyBorder="1" applyAlignment="1">
      <alignment horizontal="left" vertical="center"/>
    </xf>
    <xf numFmtId="0" fontId="13" fillId="5" borderId="6" xfId="0" applyFont="1" applyFill="1" applyBorder="1" applyAlignment="1">
      <alignment horizontal="center" vertical="center" wrapText="1"/>
    </xf>
    <xf numFmtId="0" fontId="13" fillId="5" borderId="7" xfId="0" applyFont="1" applyFill="1" applyBorder="1" applyAlignment="1">
      <alignment horizontal="center" vertical="center" wrapText="1"/>
    </xf>
    <xf numFmtId="0" fontId="13" fillId="5" borderId="9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11" fillId="4" borderId="0" xfId="0" applyFont="1" applyFill="1" applyAlignment="1">
      <alignment horizontal="left"/>
    </xf>
    <xf numFmtId="0" fontId="11" fillId="4" borderId="0" xfId="0" applyFont="1" applyFill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3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142875</xdr:rowOff>
    </xdr:from>
    <xdr:to>
      <xdr:col>1</xdr:col>
      <xdr:colOff>381000</xdr:colOff>
      <xdr:row>5</xdr:row>
      <xdr:rowOff>28575</xdr:rowOff>
    </xdr:to>
    <xdr:pic>
      <xdr:nvPicPr>
        <xdr:cNvPr id="3" name="Imagem 2" descr="C:\Users\da-obsneto\Pictures\Modelos imagens\Bandeira e insignias\Brasão do Estado de São Paulooo.jpg">
          <a:extLst>
            <a:ext uri="{FF2B5EF4-FFF2-40B4-BE49-F238E27FC236}">
              <a16:creationId xmlns:a16="http://schemas.microsoft.com/office/drawing/2014/main" id="{087ACD00-E7D6-4678-A087-DA56038A6FAD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42875"/>
          <a:ext cx="742950" cy="838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2390E-F4BA-4E99-9ADC-1D0429ADBE00}">
  <sheetPr>
    <pageSetUpPr fitToPage="1"/>
  </sheetPr>
  <dimension ref="A1:C49"/>
  <sheetViews>
    <sheetView tabSelected="1" workbookViewId="0">
      <selection activeCell="D43" sqref="D43"/>
    </sheetView>
  </sheetViews>
  <sheetFormatPr defaultRowHeight="15" x14ac:dyDescent="0.25"/>
  <cols>
    <col min="1" max="1" width="55.7109375" customWidth="1"/>
    <col min="2" max="3" width="25.7109375" customWidth="1"/>
  </cols>
  <sheetData>
    <row r="1" spans="1:3" ht="20.100000000000001" customHeight="1" thickBot="1" x14ac:dyDescent="0.3">
      <c r="A1" s="86" t="s">
        <v>0</v>
      </c>
      <c r="B1" s="86"/>
      <c r="C1" s="86"/>
    </row>
    <row r="2" spans="1:3" ht="20.100000000000001" customHeight="1" thickBot="1" x14ac:dyDescent="0.3">
      <c r="A2" s="85" t="s">
        <v>1</v>
      </c>
      <c r="B2" s="85"/>
      <c r="C2" s="85"/>
    </row>
    <row r="3" spans="1:3" ht="15.95" customHeight="1" thickBot="1" x14ac:dyDescent="0.3">
      <c r="A3" s="85" t="s">
        <v>2</v>
      </c>
      <c r="B3" s="85"/>
      <c r="C3" s="85"/>
    </row>
    <row r="4" spans="1:3" ht="15.95" customHeight="1" thickBot="1" x14ac:dyDescent="0.3">
      <c r="A4" s="85" t="s">
        <v>3</v>
      </c>
      <c r="B4" s="4" t="s">
        <v>4</v>
      </c>
      <c r="C4" s="20" t="s">
        <v>5</v>
      </c>
    </row>
    <row r="5" spans="1:3" ht="15.95" customHeight="1" thickBot="1" x14ac:dyDescent="0.3">
      <c r="A5" s="85"/>
      <c r="B5" s="4" t="s">
        <v>6</v>
      </c>
      <c r="C5" s="20" t="s">
        <v>7</v>
      </c>
    </row>
    <row r="6" spans="1:3" ht="15.95" customHeight="1" thickBot="1" x14ac:dyDescent="0.3">
      <c r="A6" s="85"/>
      <c r="B6" s="4" t="s">
        <v>8</v>
      </c>
      <c r="C6" s="20" t="s">
        <v>9</v>
      </c>
    </row>
    <row r="7" spans="1:3" ht="15.95" customHeight="1" thickBot="1" x14ac:dyDescent="0.3">
      <c r="A7" s="85"/>
      <c r="B7" s="4" t="s">
        <v>10</v>
      </c>
      <c r="C7" s="5">
        <v>1</v>
      </c>
    </row>
    <row r="8" spans="1:3" ht="15.95" customHeight="1" thickBot="1" x14ac:dyDescent="0.3">
      <c r="A8" s="85"/>
      <c r="B8" s="3" t="s">
        <v>11</v>
      </c>
      <c r="C8" s="3" t="s">
        <v>12</v>
      </c>
    </row>
    <row r="9" spans="1:3" ht="20.100000000000001" customHeight="1" thickBot="1" x14ac:dyDescent="0.3">
      <c r="A9" s="6" t="s">
        <v>13</v>
      </c>
      <c r="B9" s="7">
        <f>SUM(B10:B13)</f>
        <v>0</v>
      </c>
      <c r="C9" s="7">
        <f>SUM(C10:C13)</f>
        <v>0</v>
      </c>
    </row>
    <row r="10" spans="1:3" ht="15.95" customHeight="1" thickBot="1" x14ac:dyDescent="0.3">
      <c r="A10" s="21" t="s">
        <v>14</v>
      </c>
      <c r="B10" s="10">
        <v>0</v>
      </c>
      <c r="C10" s="10">
        <v>0</v>
      </c>
    </row>
    <row r="11" spans="1:3" ht="15.95" customHeight="1" thickBot="1" x14ac:dyDescent="0.3">
      <c r="A11" s="21" t="s">
        <v>15</v>
      </c>
      <c r="B11" s="10">
        <v>0</v>
      </c>
      <c r="C11" s="10">
        <v>0</v>
      </c>
    </row>
    <row r="12" spans="1:3" ht="15.95" customHeight="1" thickBot="1" x14ac:dyDescent="0.3">
      <c r="A12" s="21" t="s">
        <v>16</v>
      </c>
      <c r="B12" s="10">
        <v>0</v>
      </c>
      <c r="C12" s="10">
        <v>0</v>
      </c>
    </row>
    <row r="13" spans="1:3" ht="15.95" customHeight="1" thickBot="1" x14ac:dyDescent="0.3">
      <c r="A13" s="21" t="s">
        <v>17</v>
      </c>
      <c r="B13" s="10">
        <v>0</v>
      </c>
      <c r="C13" s="10">
        <v>0</v>
      </c>
    </row>
    <row r="14" spans="1:3" ht="20.100000000000001" customHeight="1" thickBot="1" x14ac:dyDescent="0.3">
      <c r="A14" s="6" t="s">
        <v>18</v>
      </c>
      <c r="B14" s="7">
        <f>SUM(B16+B20+B24+B27+B29+B31+B33)+(B17+B18+B21+B22+B25+B28+B32)</f>
        <v>0</v>
      </c>
      <c r="C14" s="7">
        <f>SUM(C16+C20+C24+C27+C29+C31+C33)+(C17+C18+C21+C22+C25+C28+C32)</f>
        <v>0</v>
      </c>
    </row>
    <row r="15" spans="1:3" ht="15.95" customHeight="1" thickBot="1" x14ac:dyDescent="0.3">
      <c r="A15" s="21" t="s">
        <v>19</v>
      </c>
      <c r="B15" s="10">
        <v>0</v>
      </c>
      <c r="C15" s="10">
        <v>0</v>
      </c>
    </row>
    <row r="16" spans="1:3" ht="15.95" customHeight="1" thickBot="1" x14ac:dyDescent="0.3">
      <c r="A16" s="22" t="s">
        <v>20</v>
      </c>
      <c r="B16" s="10">
        <v>0</v>
      </c>
      <c r="C16" s="10">
        <v>0</v>
      </c>
    </row>
    <row r="17" spans="1:3" ht="15.95" customHeight="1" thickBot="1" x14ac:dyDescent="0.3">
      <c r="A17" s="22" t="s">
        <v>21</v>
      </c>
      <c r="B17" s="14">
        <v>0</v>
      </c>
      <c r="C17" s="23">
        <v>0</v>
      </c>
    </row>
    <row r="18" spans="1:3" ht="15.95" customHeight="1" thickBot="1" x14ac:dyDescent="0.3">
      <c r="A18" s="22" t="s">
        <v>22</v>
      </c>
      <c r="B18" s="14">
        <v>0</v>
      </c>
      <c r="C18" s="23">
        <v>0</v>
      </c>
    </row>
    <row r="19" spans="1:3" ht="15.95" customHeight="1" thickBot="1" x14ac:dyDescent="0.3">
      <c r="A19" s="21" t="s">
        <v>23</v>
      </c>
      <c r="B19" s="10">
        <v>0</v>
      </c>
      <c r="C19" s="10">
        <v>0</v>
      </c>
    </row>
    <row r="20" spans="1:3" ht="15.95" customHeight="1" thickBot="1" x14ac:dyDescent="0.3">
      <c r="A20" s="22" t="s">
        <v>20</v>
      </c>
      <c r="B20" s="10">
        <v>0</v>
      </c>
      <c r="C20" s="10">
        <v>0</v>
      </c>
    </row>
    <row r="21" spans="1:3" ht="15.95" customHeight="1" thickBot="1" x14ac:dyDescent="0.3">
      <c r="A21" s="22" t="s">
        <v>21</v>
      </c>
      <c r="B21" s="14">
        <v>0</v>
      </c>
      <c r="C21" s="23">
        <v>0</v>
      </c>
    </row>
    <row r="22" spans="1:3" ht="15.95" customHeight="1" thickBot="1" x14ac:dyDescent="0.3">
      <c r="A22" s="22" t="s">
        <v>22</v>
      </c>
      <c r="B22" s="14">
        <v>0</v>
      </c>
      <c r="C22" s="23">
        <v>0</v>
      </c>
    </row>
    <row r="23" spans="1:3" ht="15.95" customHeight="1" thickBot="1" x14ac:dyDescent="0.3">
      <c r="A23" s="21" t="s">
        <v>24</v>
      </c>
      <c r="B23" s="10">
        <v>0</v>
      </c>
      <c r="C23" s="10">
        <v>0</v>
      </c>
    </row>
    <row r="24" spans="1:3" ht="15.95" customHeight="1" thickBot="1" x14ac:dyDescent="0.3">
      <c r="A24" s="22" t="s">
        <v>25</v>
      </c>
      <c r="B24" s="10">
        <v>0</v>
      </c>
      <c r="C24" s="10">
        <v>0</v>
      </c>
    </row>
    <row r="25" spans="1:3" ht="15.95" customHeight="1" thickBot="1" x14ac:dyDescent="0.3">
      <c r="A25" s="22" t="s">
        <v>22</v>
      </c>
      <c r="B25" s="14">
        <v>0</v>
      </c>
      <c r="C25" s="23">
        <v>0</v>
      </c>
    </row>
    <row r="26" spans="1:3" ht="15.95" customHeight="1" thickBot="1" x14ac:dyDescent="0.3">
      <c r="A26" s="21" t="s">
        <v>26</v>
      </c>
      <c r="B26" s="10">
        <v>0</v>
      </c>
      <c r="C26" s="10">
        <v>0</v>
      </c>
    </row>
    <row r="27" spans="1:3" ht="15.95" customHeight="1" thickBot="1" x14ac:dyDescent="0.3">
      <c r="A27" s="22" t="s">
        <v>27</v>
      </c>
      <c r="B27" s="10">
        <v>0</v>
      </c>
      <c r="C27" s="10">
        <v>0</v>
      </c>
    </row>
    <row r="28" spans="1:3" ht="15.95" customHeight="1" thickBot="1" x14ac:dyDescent="0.3">
      <c r="A28" s="22" t="s">
        <v>22</v>
      </c>
      <c r="B28" s="14">
        <v>0</v>
      </c>
      <c r="C28" s="23">
        <v>0</v>
      </c>
    </row>
    <row r="29" spans="1:3" ht="15.95" customHeight="1" thickBot="1" x14ac:dyDescent="0.3">
      <c r="A29" s="21" t="s">
        <v>28</v>
      </c>
      <c r="B29" s="10">
        <v>0</v>
      </c>
      <c r="C29" s="10">
        <v>0</v>
      </c>
    </row>
    <row r="30" spans="1:3" ht="15.95" customHeight="1" thickBot="1" x14ac:dyDescent="0.3">
      <c r="A30" s="21" t="s">
        <v>29</v>
      </c>
      <c r="B30" s="10">
        <v>0</v>
      </c>
      <c r="C30" s="10">
        <v>0</v>
      </c>
    </row>
    <row r="31" spans="1:3" ht="15.95" customHeight="1" thickBot="1" x14ac:dyDescent="0.3">
      <c r="A31" s="22" t="s">
        <v>30</v>
      </c>
      <c r="B31" s="10">
        <v>0</v>
      </c>
      <c r="C31" s="10">
        <v>0</v>
      </c>
    </row>
    <row r="32" spans="1:3" ht="15.95" customHeight="1" thickBot="1" x14ac:dyDescent="0.3">
      <c r="A32" s="22" t="s">
        <v>22</v>
      </c>
      <c r="B32" s="14">
        <v>0</v>
      </c>
      <c r="C32" s="23">
        <v>0</v>
      </c>
    </row>
    <row r="33" spans="1:3" ht="15.95" customHeight="1" thickBot="1" x14ac:dyDescent="0.3">
      <c r="A33" s="21" t="s">
        <v>31</v>
      </c>
      <c r="B33" s="10">
        <v>0</v>
      </c>
      <c r="C33" s="10">
        <v>0</v>
      </c>
    </row>
    <row r="34" spans="1:3" ht="20.100000000000001" customHeight="1" thickBot="1" x14ac:dyDescent="0.3">
      <c r="A34" s="6" t="s">
        <v>32</v>
      </c>
      <c r="B34" s="7">
        <f>SUM(B36+B39)+(B37+B40)</f>
        <v>0</v>
      </c>
      <c r="C34" s="7">
        <f>SUM(C36+C39)+(C37+C40)</f>
        <v>0</v>
      </c>
    </row>
    <row r="35" spans="1:3" ht="15.95" customHeight="1" thickBot="1" x14ac:dyDescent="0.3">
      <c r="A35" s="21" t="s">
        <v>33</v>
      </c>
      <c r="B35" s="10">
        <v>0</v>
      </c>
      <c r="C35" s="10">
        <v>0</v>
      </c>
    </row>
    <row r="36" spans="1:3" ht="15.95" customHeight="1" thickBot="1" x14ac:dyDescent="0.3">
      <c r="A36" s="22" t="s">
        <v>20</v>
      </c>
      <c r="B36" s="10">
        <v>0</v>
      </c>
      <c r="C36" s="10">
        <v>0</v>
      </c>
    </row>
    <row r="37" spans="1:3" ht="15.95" customHeight="1" thickBot="1" x14ac:dyDescent="0.3">
      <c r="A37" s="22" t="s">
        <v>22</v>
      </c>
      <c r="B37" s="14">
        <v>0</v>
      </c>
      <c r="C37" s="23">
        <v>0</v>
      </c>
    </row>
    <row r="38" spans="1:3" ht="15.95" customHeight="1" thickBot="1" x14ac:dyDescent="0.3">
      <c r="A38" s="21" t="s">
        <v>34</v>
      </c>
      <c r="B38" s="10">
        <v>0</v>
      </c>
      <c r="C38" s="10">
        <v>0</v>
      </c>
    </row>
    <row r="39" spans="1:3" ht="15.95" customHeight="1" thickBot="1" x14ac:dyDescent="0.3">
      <c r="A39" s="22" t="s">
        <v>20</v>
      </c>
      <c r="B39" s="10">
        <v>0</v>
      </c>
      <c r="C39" s="10">
        <v>0</v>
      </c>
    </row>
    <row r="40" spans="1:3" ht="15.95" customHeight="1" thickBot="1" x14ac:dyDescent="0.3">
      <c r="A40" s="22" t="s">
        <v>22</v>
      </c>
      <c r="B40" s="14">
        <v>0</v>
      </c>
      <c r="C40" s="23">
        <v>0</v>
      </c>
    </row>
    <row r="41" spans="1:3" ht="20.100000000000001" customHeight="1" thickBot="1" x14ac:dyDescent="0.3">
      <c r="A41" s="6" t="s">
        <v>35</v>
      </c>
      <c r="B41" s="7">
        <f>SUM(B42:B47)</f>
        <v>0</v>
      </c>
      <c r="C41" s="7">
        <f>SUM(C42:C47)</f>
        <v>0</v>
      </c>
    </row>
    <row r="42" spans="1:3" ht="15.95" customHeight="1" thickBot="1" x14ac:dyDescent="0.3">
      <c r="A42" s="21" t="s">
        <v>36</v>
      </c>
      <c r="B42" s="10">
        <v>0</v>
      </c>
      <c r="C42" s="10">
        <v>0</v>
      </c>
    </row>
    <row r="43" spans="1:3" ht="15.95" customHeight="1" thickBot="1" x14ac:dyDescent="0.3">
      <c r="A43" s="21" t="s">
        <v>37</v>
      </c>
      <c r="B43" s="10">
        <v>0</v>
      </c>
      <c r="C43" s="10">
        <v>0</v>
      </c>
    </row>
    <row r="44" spans="1:3" ht="15.95" customHeight="1" thickBot="1" x14ac:dyDescent="0.3">
      <c r="A44" s="21" t="s">
        <v>38</v>
      </c>
      <c r="B44" s="10">
        <v>0</v>
      </c>
      <c r="C44" s="10">
        <v>0</v>
      </c>
    </row>
    <row r="45" spans="1:3" ht="15.95" customHeight="1" thickBot="1" x14ac:dyDescent="0.3">
      <c r="A45" s="21" t="s">
        <v>39</v>
      </c>
      <c r="B45" s="10">
        <v>0</v>
      </c>
      <c r="C45" s="10">
        <v>0</v>
      </c>
    </row>
    <row r="46" spans="1:3" ht="15.95" customHeight="1" thickBot="1" x14ac:dyDescent="0.3">
      <c r="A46" s="21" t="s">
        <v>40</v>
      </c>
      <c r="B46" s="10">
        <v>0</v>
      </c>
      <c r="C46" s="10">
        <v>0</v>
      </c>
    </row>
    <row r="47" spans="1:3" ht="15.95" customHeight="1" thickBot="1" x14ac:dyDescent="0.3">
      <c r="A47" s="21" t="s">
        <v>41</v>
      </c>
      <c r="B47" s="10">
        <v>0</v>
      </c>
      <c r="C47" s="10">
        <v>0</v>
      </c>
    </row>
    <row r="48" spans="1:3" ht="20.100000000000001" customHeight="1" thickBot="1" x14ac:dyDescent="0.3">
      <c r="A48" s="6" t="s">
        <v>42</v>
      </c>
      <c r="B48" s="7">
        <f>SUM(B9+B14+B34+B41)</f>
        <v>0</v>
      </c>
      <c r="C48" s="7">
        <f>SUM(C9+C14+C34+C41)</f>
        <v>0</v>
      </c>
    </row>
    <row r="49" spans="1:3" ht="20.100000000000001" customHeight="1" thickBot="1" x14ac:dyDescent="0.3">
      <c r="A49" s="20" t="s">
        <v>43</v>
      </c>
      <c r="B49" s="19">
        <f>SUM(B48/24.93)</f>
        <v>0</v>
      </c>
      <c r="C49" s="19">
        <f>SUM(C48/24.93)</f>
        <v>0</v>
      </c>
    </row>
  </sheetData>
  <mergeCells count="4">
    <mergeCell ref="A2:C2"/>
    <mergeCell ref="A3:C3"/>
    <mergeCell ref="A4:A8"/>
    <mergeCell ref="A1:C1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663F6-E293-4EC6-B709-5AB266BA7D01}">
  <sheetPr>
    <pageSetUpPr fitToPage="1"/>
  </sheetPr>
  <dimension ref="A1:C49"/>
  <sheetViews>
    <sheetView topLeftCell="A20" workbookViewId="0">
      <selection activeCell="Q35" sqref="Q35"/>
    </sheetView>
  </sheetViews>
  <sheetFormatPr defaultRowHeight="15" x14ac:dyDescent="0.25"/>
  <cols>
    <col min="1" max="1" width="55.7109375" customWidth="1"/>
    <col min="2" max="3" width="25.7109375" customWidth="1"/>
  </cols>
  <sheetData>
    <row r="1" spans="1:3" ht="20.100000000000001" customHeight="1" thickBot="1" x14ac:dyDescent="0.3">
      <c r="A1" s="86" t="s">
        <v>44</v>
      </c>
      <c r="B1" s="86"/>
      <c r="C1" s="86"/>
    </row>
    <row r="2" spans="1:3" ht="20.100000000000001" customHeight="1" thickBot="1" x14ac:dyDescent="0.3">
      <c r="A2" s="85" t="s">
        <v>1</v>
      </c>
      <c r="B2" s="85"/>
      <c r="C2" s="85"/>
    </row>
    <row r="3" spans="1:3" ht="15.95" customHeight="1" thickBot="1" x14ac:dyDescent="0.3">
      <c r="A3" s="85" t="s">
        <v>2</v>
      </c>
      <c r="B3" s="85"/>
      <c r="C3" s="85"/>
    </row>
    <row r="4" spans="1:3" ht="15.95" customHeight="1" thickBot="1" x14ac:dyDescent="0.3">
      <c r="A4" s="85" t="s">
        <v>3</v>
      </c>
      <c r="B4" s="4" t="s">
        <v>4</v>
      </c>
      <c r="C4" s="20" t="s">
        <v>5</v>
      </c>
    </row>
    <row r="5" spans="1:3" ht="15.95" customHeight="1" thickBot="1" x14ac:dyDescent="0.3">
      <c r="A5" s="85"/>
      <c r="B5" s="4" t="s">
        <v>6</v>
      </c>
      <c r="C5" s="5" t="s">
        <v>7</v>
      </c>
    </row>
    <row r="6" spans="1:3" ht="15.95" customHeight="1" thickBot="1" x14ac:dyDescent="0.3">
      <c r="A6" s="85"/>
      <c r="B6" s="4" t="s">
        <v>8</v>
      </c>
      <c r="C6" s="5" t="s">
        <v>9</v>
      </c>
    </row>
    <row r="7" spans="1:3" ht="15.95" customHeight="1" thickBot="1" x14ac:dyDescent="0.3">
      <c r="A7" s="85"/>
      <c r="B7" s="4" t="s">
        <v>10</v>
      </c>
      <c r="C7" s="5">
        <v>1</v>
      </c>
    </row>
    <row r="8" spans="1:3" ht="17.100000000000001" customHeight="1" thickBot="1" x14ac:dyDescent="0.3">
      <c r="A8" s="85"/>
      <c r="B8" s="4" t="s">
        <v>45</v>
      </c>
      <c r="C8" s="3" t="s">
        <v>46</v>
      </c>
    </row>
    <row r="9" spans="1:3" ht="20.100000000000001" customHeight="1" thickBot="1" x14ac:dyDescent="0.3">
      <c r="A9" s="6" t="s">
        <v>13</v>
      </c>
      <c r="B9" s="7">
        <f>SUM(B10:B13)</f>
        <v>0</v>
      </c>
      <c r="C9" s="7">
        <f>SUM(C10:C13)</f>
        <v>0</v>
      </c>
    </row>
    <row r="10" spans="1:3" ht="15.95" customHeight="1" thickBot="1" x14ac:dyDescent="0.3">
      <c r="A10" s="21" t="s">
        <v>14</v>
      </c>
      <c r="B10" s="10">
        <v>0</v>
      </c>
      <c r="C10" s="10">
        <v>0</v>
      </c>
    </row>
    <row r="11" spans="1:3" ht="15.95" customHeight="1" thickBot="1" x14ac:dyDescent="0.3">
      <c r="A11" s="21" t="s">
        <v>15</v>
      </c>
      <c r="B11" s="10">
        <v>0</v>
      </c>
      <c r="C11" s="10">
        <v>0</v>
      </c>
    </row>
    <row r="12" spans="1:3" ht="15.95" customHeight="1" thickBot="1" x14ac:dyDescent="0.3">
      <c r="A12" s="21" t="s">
        <v>16</v>
      </c>
      <c r="B12" s="10">
        <v>0</v>
      </c>
      <c r="C12" s="10">
        <v>0</v>
      </c>
    </row>
    <row r="13" spans="1:3" ht="15.95" customHeight="1" thickBot="1" x14ac:dyDescent="0.3">
      <c r="A13" s="21" t="s">
        <v>17</v>
      </c>
      <c r="B13" s="10">
        <v>0</v>
      </c>
      <c r="C13" s="10">
        <v>0</v>
      </c>
    </row>
    <row r="14" spans="1:3" ht="20.100000000000001" customHeight="1" thickBot="1" x14ac:dyDescent="0.3">
      <c r="A14" s="6" t="s">
        <v>18</v>
      </c>
      <c r="B14" s="7">
        <f>SUM(B16+B20+B24+B27+B29+B31+B33)+(B17+B18+B21+B22+B25+B28+B32)</f>
        <v>0</v>
      </c>
      <c r="C14" s="7">
        <f>SUM(C16+C20+C24+C27+C29+C31+C33)+(C17+C18+C21+C22+C25+C28+C32)</f>
        <v>0</v>
      </c>
    </row>
    <row r="15" spans="1:3" ht="15.95" customHeight="1" thickBot="1" x14ac:dyDescent="0.3">
      <c r="A15" s="21" t="s">
        <v>19</v>
      </c>
      <c r="B15" s="10">
        <v>0</v>
      </c>
      <c r="C15" s="10">
        <v>0</v>
      </c>
    </row>
    <row r="16" spans="1:3" ht="15.95" customHeight="1" thickBot="1" x14ac:dyDescent="0.3">
      <c r="A16" s="22" t="s">
        <v>20</v>
      </c>
      <c r="B16" s="10">
        <v>0</v>
      </c>
      <c r="C16" s="10">
        <v>0</v>
      </c>
    </row>
    <row r="17" spans="1:3" ht="15.95" customHeight="1" thickBot="1" x14ac:dyDescent="0.3">
      <c r="A17" s="22" t="s">
        <v>21</v>
      </c>
      <c r="B17" s="14">
        <v>0</v>
      </c>
      <c r="C17" s="23">
        <v>0</v>
      </c>
    </row>
    <row r="18" spans="1:3" ht="15.95" customHeight="1" thickBot="1" x14ac:dyDescent="0.3">
      <c r="A18" s="22" t="s">
        <v>22</v>
      </c>
      <c r="B18" s="14">
        <v>0</v>
      </c>
      <c r="C18" s="23">
        <v>0</v>
      </c>
    </row>
    <row r="19" spans="1:3" ht="15.95" customHeight="1" thickBot="1" x14ac:dyDescent="0.3">
      <c r="A19" s="21" t="s">
        <v>23</v>
      </c>
      <c r="B19" s="10">
        <v>0</v>
      </c>
      <c r="C19" s="10">
        <v>0</v>
      </c>
    </row>
    <row r="20" spans="1:3" ht="15.95" customHeight="1" thickBot="1" x14ac:dyDescent="0.3">
      <c r="A20" s="22" t="s">
        <v>20</v>
      </c>
      <c r="B20" s="10">
        <v>0</v>
      </c>
      <c r="C20" s="10">
        <v>0</v>
      </c>
    </row>
    <row r="21" spans="1:3" ht="15.95" customHeight="1" thickBot="1" x14ac:dyDescent="0.3">
      <c r="A21" s="22" t="s">
        <v>21</v>
      </c>
      <c r="B21" s="14">
        <v>0</v>
      </c>
      <c r="C21" s="23">
        <v>0</v>
      </c>
    </row>
    <row r="22" spans="1:3" ht="15.95" customHeight="1" thickBot="1" x14ac:dyDescent="0.3">
      <c r="A22" s="22" t="s">
        <v>22</v>
      </c>
      <c r="B22" s="14">
        <v>0</v>
      </c>
      <c r="C22" s="23">
        <v>0</v>
      </c>
    </row>
    <row r="23" spans="1:3" ht="15.95" customHeight="1" thickBot="1" x14ac:dyDescent="0.3">
      <c r="A23" s="21" t="s">
        <v>24</v>
      </c>
      <c r="B23" s="10">
        <v>0</v>
      </c>
      <c r="C23" s="10">
        <v>0</v>
      </c>
    </row>
    <row r="24" spans="1:3" ht="15.95" customHeight="1" thickBot="1" x14ac:dyDescent="0.3">
      <c r="A24" s="22" t="s">
        <v>25</v>
      </c>
      <c r="B24" s="10">
        <v>0</v>
      </c>
      <c r="C24" s="10">
        <v>0</v>
      </c>
    </row>
    <row r="25" spans="1:3" ht="15.95" customHeight="1" thickBot="1" x14ac:dyDescent="0.3">
      <c r="A25" s="22" t="s">
        <v>22</v>
      </c>
      <c r="B25" s="14">
        <v>0</v>
      </c>
      <c r="C25" s="23">
        <v>0</v>
      </c>
    </row>
    <row r="26" spans="1:3" ht="15.95" customHeight="1" thickBot="1" x14ac:dyDescent="0.3">
      <c r="A26" s="21" t="s">
        <v>26</v>
      </c>
      <c r="B26" s="10">
        <v>0</v>
      </c>
      <c r="C26" s="10">
        <v>0</v>
      </c>
    </row>
    <row r="27" spans="1:3" ht="15.95" customHeight="1" thickBot="1" x14ac:dyDescent="0.3">
      <c r="A27" s="22" t="s">
        <v>27</v>
      </c>
      <c r="B27" s="10">
        <v>0</v>
      </c>
      <c r="C27" s="10">
        <v>0</v>
      </c>
    </row>
    <row r="28" spans="1:3" ht="15.95" customHeight="1" thickBot="1" x14ac:dyDescent="0.3">
      <c r="A28" s="22" t="s">
        <v>22</v>
      </c>
      <c r="B28" s="14">
        <v>0</v>
      </c>
      <c r="C28" s="23">
        <v>0</v>
      </c>
    </row>
    <row r="29" spans="1:3" ht="15.95" customHeight="1" thickBot="1" x14ac:dyDescent="0.3">
      <c r="A29" s="21" t="s">
        <v>28</v>
      </c>
      <c r="B29" s="10">
        <v>0</v>
      </c>
      <c r="C29" s="10">
        <v>0</v>
      </c>
    </row>
    <row r="30" spans="1:3" ht="15.95" customHeight="1" thickBot="1" x14ac:dyDescent="0.3">
      <c r="A30" s="21" t="s">
        <v>29</v>
      </c>
      <c r="B30" s="10">
        <v>0</v>
      </c>
      <c r="C30" s="10">
        <v>0</v>
      </c>
    </row>
    <row r="31" spans="1:3" ht="15.95" customHeight="1" thickBot="1" x14ac:dyDescent="0.3">
      <c r="A31" s="22" t="s">
        <v>30</v>
      </c>
      <c r="B31" s="10">
        <v>0</v>
      </c>
      <c r="C31" s="10">
        <v>0</v>
      </c>
    </row>
    <row r="32" spans="1:3" ht="15.95" customHeight="1" thickBot="1" x14ac:dyDescent="0.3">
      <c r="A32" s="22" t="s">
        <v>22</v>
      </c>
      <c r="B32" s="14">
        <v>0</v>
      </c>
      <c r="C32" s="23">
        <v>0</v>
      </c>
    </row>
    <row r="33" spans="1:3" ht="15.95" customHeight="1" thickBot="1" x14ac:dyDescent="0.3">
      <c r="A33" s="21" t="s">
        <v>31</v>
      </c>
      <c r="B33" s="10">
        <v>0</v>
      </c>
      <c r="C33" s="10">
        <v>0</v>
      </c>
    </row>
    <row r="34" spans="1:3" ht="20.100000000000001" customHeight="1" thickBot="1" x14ac:dyDescent="0.3">
      <c r="A34" s="6" t="s">
        <v>32</v>
      </c>
      <c r="B34" s="7">
        <f>SUM(B36+B39)+(B37+B40)</f>
        <v>0</v>
      </c>
      <c r="C34" s="7">
        <f>SUM(C36+C39)+(C37+C40)</f>
        <v>0</v>
      </c>
    </row>
    <row r="35" spans="1:3" ht="15.95" customHeight="1" thickBot="1" x14ac:dyDescent="0.3">
      <c r="A35" s="21" t="s">
        <v>33</v>
      </c>
      <c r="B35" s="10">
        <v>0</v>
      </c>
      <c r="C35" s="10">
        <v>0</v>
      </c>
    </row>
    <row r="36" spans="1:3" ht="15.95" customHeight="1" thickBot="1" x14ac:dyDescent="0.3">
      <c r="A36" s="22" t="s">
        <v>20</v>
      </c>
      <c r="B36" s="10">
        <v>0</v>
      </c>
      <c r="C36" s="10">
        <v>0</v>
      </c>
    </row>
    <row r="37" spans="1:3" ht="15.95" customHeight="1" thickBot="1" x14ac:dyDescent="0.3">
      <c r="A37" s="22" t="s">
        <v>22</v>
      </c>
      <c r="B37" s="14">
        <v>0</v>
      </c>
      <c r="C37" s="14">
        <v>0</v>
      </c>
    </row>
    <row r="38" spans="1:3" ht="15.95" customHeight="1" thickBot="1" x14ac:dyDescent="0.3">
      <c r="A38" s="21" t="s">
        <v>34</v>
      </c>
      <c r="B38" s="10">
        <v>0</v>
      </c>
      <c r="C38" s="10">
        <v>0</v>
      </c>
    </row>
    <row r="39" spans="1:3" ht="15.95" customHeight="1" thickBot="1" x14ac:dyDescent="0.3">
      <c r="A39" s="22" t="s">
        <v>20</v>
      </c>
      <c r="B39" s="10">
        <v>0</v>
      </c>
      <c r="C39" s="10">
        <v>0</v>
      </c>
    </row>
    <row r="40" spans="1:3" ht="15.95" customHeight="1" thickBot="1" x14ac:dyDescent="0.3">
      <c r="A40" s="22" t="s">
        <v>22</v>
      </c>
      <c r="B40" s="14">
        <v>0</v>
      </c>
      <c r="C40" s="14">
        <v>0</v>
      </c>
    </row>
    <row r="41" spans="1:3" ht="20.100000000000001" customHeight="1" thickBot="1" x14ac:dyDescent="0.3">
      <c r="A41" s="6" t="s">
        <v>35</v>
      </c>
      <c r="B41" s="7">
        <f>SUM(B42:B47)</f>
        <v>0</v>
      </c>
      <c r="C41" s="7">
        <f>SUM(C42:C47)</f>
        <v>0</v>
      </c>
    </row>
    <row r="42" spans="1:3" ht="15.95" customHeight="1" thickBot="1" x14ac:dyDescent="0.3">
      <c r="A42" s="21" t="s">
        <v>36</v>
      </c>
      <c r="B42" s="10">
        <v>0</v>
      </c>
      <c r="C42" s="10">
        <v>0</v>
      </c>
    </row>
    <row r="43" spans="1:3" ht="15.95" customHeight="1" thickBot="1" x14ac:dyDescent="0.3">
      <c r="A43" s="21" t="s">
        <v>37</v>
      </c>
      <c r="B43" s="10">
        <v>0</v>
      </c>
      <c r="C43" s="10">
        <v>0</v>
      </c>
    </row>
    <row r="44" spans="1:3" ht="15.95" customHeight="1" thickBot="1" x14ac:dyDescent="0.3">
      <c r="A44" s="21" t="s">
        <v>38</v>
      </c>
      <c r="B44" s="10">
        <v>0</v>
      </c>
      <c r="C44" s="10">
        <v>0</v>
      </c>
    </row>
    <row r="45" spans="1:3" ht="15.95" customHeight="1" thickBot="1" x14ac:dyDescent="0.3">
      <c r="A45" s="21" t="s">
        <v>39</v>
      </c>
      <c r="B45" s="10">
        <v>0</v>
      </c>
      <c r="C45" s="10">
        <v>0</v>
      </c>
    </row>
    <row r="46" spans="1:3" ht="15.95" customHeight="1" thickBot="1" x14ac:dyDescent="0.3">
      <c r="A46" s="21" t="s">
        <v>40</v>
      </c>
      <c r="B46" s="10">
        <v>0</v>
      </c>
      <c r="C46" s="10">
        <v>0</v>
      </c>
    </row>
    <row r="47" spans="1:3" ht="15.95" customHeight="1" thickBot="1" x14ac:dyDescent="0.3">
      <c r="A47" s="21" t="s">
        <v>41</v>
      </c>
      <c r="B47" s="10">
        <v>0</v>
      </c>
      <c r="C47" s="10">
        <v>0</v>
      </c>
    </row>
    <row r="48" spans="1:3" ht="20.100000000000001" customHeight="1" thickBot="1" x14ac:dyDescent="0.3">
      <c r="A48" s="6" t="s">
        <v>42</v>
      </c>
      <c r="B48" s="7">
        <f>SUM(B9+B14+B34+B41)</f>
        <v>0</v>
      </c>
      <c r="C48" s="7">
        <f>SUM(C9+C14+C34+C41)</f>
        <v>0</v>
      </c>
    </row>
    <row r="49" spans="1:3" ht="20.100000000000001" customHeight="1" thickBot="1" x14ac:dyDescent="0.3">
      <c r="A49" s="20" t="s">
        <v>43</v>
      </c>
      <c r="B49" s="19">
        <f>SUM(B48/24.93)</f>
        <v>0</v>
      </c>
      <c r="C49" s="19">
        <f>SUM(C48/24.93)</f>
        <v>0</v>
      </c>
    </row>
  </sheetData>
  <mergeCells count="4">
    <mergeCell ref="A1:C1"/>
    <mergeCell ref="A2:C2"/>
    <mergeCell ref="A3:C3"/>
    <mergeCell ref="A4:A8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1EF43-C5EA-4DCD-8133-847F461342F0}">
  <sheetPr>
    <pageSetUpPr fitToPage="1"/>
  </sheetPr>
  <dimension ref="A1:C49"/>
  <sheetViews>
    <sheetView topLeftCell="A17" workbookViewId="0">
      <selection activeCell="F44" sqref="F44"/>
    </sheetView>
  </sheetViews>
  <sheetFormatPr defaultRowHeight="15" x14ac:dyDescent="0.25"/>
  <cols>
    <col min="1" max="1" width="55.7109375" customWidth="1"/>
    <col min="2" max="3" width="25.7109375" customWidth="1"/>
  </cols>
  <sheetData>
    <row r="1" spans="1:3" ht="20.100000000000001" customHeight="1" thickBot="1" x14ac:dyDescent="0.3">
      <c r="A1" s="87" t="s">
        <v>47</v>
      </c>
      <c r="B1" s="87"/>
      <c r="C1" s="87"/>
    </row>
    <row r="2" spans="1:3" ht="20.100000000000001" customHeight="1" thickBot="1" x14ac:dyDescent="0.3">
      <c r="A2" s="85" t="s">
        <v>1</v>
      </c>
      <c r="B2" s="85"/>
      <c r="C2" s="85"/>
    </row>
    <row r="3" spans="1:3" ht="15.95" customHeight="1" thickBot="1" x14ac:dyDescent="0.3">
      <c r="A3" s="85" t="s">
        <v>2</v>
      </c>
      <c r="B3" s="85"/>
      <c r="C3" s="85"/>
    </row>
    <row r="4" spans="1:3" ht="15.95" customHeight="1" thickBot="1" x14ac:dyDescent="0.3">
      <c r="A4" s="85" t="s">
        <v>3</v>
      </c>
      <c r="B4" s="4" t="s">
        <v>4</v>
      </c>
      <c r="C4" s="5" t="s">
        <v>5</v>
      </c>
    </row>
    <row r="5" spans="1:3" ht="15.95" customHeight="1" thickBot="1" x14ac:dyDescent="0.3">
      <c r="A5" s="85"/>
      <c r="B5" s="4" t="s">
        <v>6</v>
      </c>
      <c r="C5" s="5" t="s">
        <v>7</v>
      </c>
    </row>
    <row r="6" spans="1:3" ht="15.95" customHeight="1" thickBot="1" x14ac:dyDescent="0.3">
      <c r="A6" s="85"/>
      <c r="B6" s="4" t="s">
        <v>8</v>
      </c>
      <c r="C6" s="5" t="s">
        <v>9</v>
      </c>
    </row>
    <row r="7" spans="1:3" ht="15.95" customHeight="1" thickBot="1" x14ac:dyDescent="0.3">
      <c r="A7" s="85"/>
      <c r="B7" s="4" t="s">
        <v>10</v>
      </c>
      <c r="C7" s="5">
        <v>1</v>
      </c>
    </row>
    <row r="8" spans="1:3" ht="15.95" customHeight="1" thickBot="1" x14ac:dyDescent="0.3">
      <c r="A8" s="85"/>
      <c r="B8" s="4" t="s">
        <v>48</v>
      </c>
      <c r="C8" s="5" t="s">
        <v>49</v>
      </c>
    </row>
    <row r="9" spans="1:3" ht="20.100000000000001" customHeight="1" thickBot="1" x14ac:dyDescent="0.3">
      <c r="A9" s="6" t="s">
        <v>13</v>
      </c>
      <c r="B9" s="7">
        <f>SUM(B10:B13)</f>
        <v>0</v>
      </c>
      <c r="C9" s="7">
        <f>SUM(C10:C13)</f>
        <v>0</v>
      </c>
    </row>
    <row r="10" spans="1:3" ht="15.95" customHeight="1" thickBot="1" x14ac:dyDescent="0.3">
      <c r="A10" s="21" t="s">
        <v>14</v>
      </c>
      <c r="B10" s="10">
        <v>0</v>
      </c>
      <c r="C10" s="10">
        <v>0</v>
      </c>
    </row>
    <row r="11" spans="1:3" ht="15.95" customHeight="1" thickBot="1" x14ac:dyDescent="0.3">
      <c r="A11" s="21" t="s">
        <v>15</v>
      </c>
      <c r="B11" s="10">
        <v>0</v>
      </c>
      <c r="C11" s="10">
        <v>0</v>
      </c>
    </row>
    <row r="12" spans="1:3" ht="15.95" customHeight="1" thickBot="1" x14ac:dyDescent="0.3">
      <c r="A12" s="21" t="s">
        <v>16</v>
      </c>
      <c r="B12" s="10">
        <v>0</v>
      </c>
      <c r="C12" s="10">
        <v>0</v>
      </c>
    </row>
    <row r="13" spans="1:3" ht="15.95" customHeight="1" thickBot="1" x14ac:dyDescent="0.3">
      <c r="A13" s="21" t="s">
        <v>17</v>
      </c>
      <c r="B13" s="10">
        <v>0</v>
      </c>
      <c r="C13" s="10">
        <v>0</v>
      </c>
    </row>
    <row r="14" spans="1:3" ht="20.100000000000001" customHeight="1" thickBot="1" x14ac:dyDescent="0.3">
      <c r="A14" s="6" t="s">
        <v>18</v>
      </c>
      <c r="B14" s="7">
        <f>SUM(B16+B20+B24+B27+B29+B31+B33)+(B17+B18+B21+B22+B25+B28+B32)</f>
        <v>0</v>
      </c>
      <c r="C14" s="7">
        <f>SUM(C16+C20+C24+C27+C29+C31+C33)+(C17+C18+C21+C22+C25+C28+C32)</f>
        <v>0</v>
      </c>
    </row>
    <row r="15" spans="1:3" ht="15.95" customHeight="1" thickBot="1" x14ac:dyDescent="0.3">
      <c r="A15" s="21" t="s">
        <v>19</v>
      </c>
      <c r="B15" s="10">
        <v>0</v>
      </c>
      <c r="C15" s="10">
        <v>0</v>
      </c>
    </row>
    <row r="16" spans="1:3" ht="15.95" customHeight="1" thickBot="1" x14ac:dyDescent="0.3">
      <c r="A16" s="22" t="s">
        <v>20</v>
      </c>
      <c r="B16" s="10">
        <v>0</v>
      </c>
      <c r="C16" s="10">
        <v>0</v>
      </c>
    </row>
    <row r="17" spans="1:3" ht="15.95" customHeight="1" thickBot="1" x14ac:dyDescent="0.3">
      <c r="A17" s="22" t="s">
        <v>21</v>
      </c>
      <c r="B17" s="14">
        <v>0</v>
      </c>
      <c r="C17" s="14">
        <v>0</v>
      </c>
    </row>
    <row r="18" spans="1:3" ht="15.95" customHeight="1" thickBot="1" x14ac:dyDescent="0.3">
      <c r="A18" s="22" t="s">
        <v>22</v>
      </c>
      <c r="B18" s="14">
        <v>0</v>
      </c>
      <c r="C18" s="14">
        <v>0</v>
      </c>
    </row>
    <row r="19" spans="1:3" ht="15.95" customHeight="1" thickBot="1" x14ac:dyDescent="0.3">
      <c r="A19" s="21" t="s">
        <v>23</v>
      </c>
      <c r="B19" s="10">
        <v>0</v>
      </c>
      <c r="C19" s="10">
        <v>0</v>
      </c>
    </row>
    <row r="20" spans="1:3" ht="15.95" customHeight="1" thickBot="1" x14ac:dyDescent="0.3">
      <c r="A20" s="22" t="s">
        <v>20</v>
      </c>
      <c r="B20" s="10">
        <v>0</v>
      </c>
      <c r="C20" s="10">
        <v>0</v>
      </c>
    </row>
    <row r="21" spans="1:3" ht="15.95" customHeight="1" thickBot="1" x14ac:dyDescent="0.3">
      <c r="A21" s="22" t="s">
        <v>21</v>
      </c>
      <c r="B21" s="14">
        <v>0</v>
      </c>
      <c r="C21" s="14">
        <v>0</v>
      </c>
    </row>
    <row r="22" spans="1:3" ht="15.95" customHeight="1" thickBot="1" x14ac:dyDescent="0.3">
      <c r="A22" s="22" t="s">
        <v>22</v>
      </c>
      <c r="B22" s="14">
        <v>0</v>
      </c>
      <c r="C22" s="14">
        <v>0</v>
      </c>
    </row>
    <row r="23" spans="1:3" ht="15.95" customHeight="1" thickBot="1" x14ac:dyDescent="0.3">
      <c r="A23" s="21" t="s">
        <v>24</v>
      </c>
      <c r="B23" s="10">
        <v>0</v>
      </c>
      <c r="C23" s="10">
        <v>0</v>
      </c>
    </row>
    <row r="24" spans="1:3" ht="15.95" customHeight="1" thickBot="1" x14ac:dyDescent="0.3">
      <c r="A24" s="22" t="s">
        <v>25</v>
      </c>
      <c r="B24" s="10">
        <v>0</v>
      </c>
      <c r="C24" s="10">
        <v>0</v>
      </c>
    </row>
    <row r="25" spans="1:3" ht="15.95" customHeight="1" thickBot="1" x14ac:dyDescent="0.3">
      <c r="A25" s="22" t="s">
        <v>22</v>
      </c>
      <c r="B25" s="14">
        <v>0</v>
      </c>
      <c r="C25" s="14">
        <v>0</v>
      </c>
    </row>
    <row r="26" spans="1:3" ht="15.95" customHeight="1" thickBot="1" x14ac:dyDescent="0.3">
      <c r="A26" s="21" t="s">
        <v>26</v>
      </c>
      <c r="B26" s="10">
        <v>0</v>
      </c>
      <c r="C26" s="10">
        <v>0</v>
      </c>
    </row>
    <row r="27" spans="1:3" ht="15.95" customHeight="1" thickBot="1" x14ac:dyDescent="0.3">
      <c r="A27" s="22" t="s">
        <v>27</v>
      </c>
      <c r="B27" s="10">
        <v>0</v>
      </c>
      <c r="C27" s="10">
        <v>0</v>
      </c>
    </row>
    <row r="28" spans="1:3" ht="15.95" customHeight="1" thickBot="1" x14ac:dyDescent="0.3">
      <c r="A28" s="22" t="s">
        <v>22</v>
      </c>
      <c r="B28" s="14">
        <v>0</v>
      </c>
      <c r="C28" s="14">
        <v>0</v>
      </c>
    </row>
    <row r="29" spans="1:3" ht="15.95" customHeight="1" thickBot="1" x14ac:dyDescent="0.3">
      <c r="A29" s="21" t="s">
        <v>28</v>
      </c>
      <c r="B29" s="10">
        <v>0</v>
      </c>
      <c r="C29" s="10">
        <v>0</v>
      </c>
    </row>
    <row r="30" spans="1:3" ht="15.95" customHeight="1" thickBot="1" x14ac:dyDescent="0.3">
      <c r="A30" s="21" t="s">
        <v>29</v>
      </c>
      <c r="B30" s="10">
        <v>0</v>
      </c>
      <c r="C30" s="10">
        <v>0</v>
      </c>
    </row>
    <row r="31" spans="1:3" ht="15.95" customHeight="1" thickBot="1" x14ac:dyDescent="0.3">
      <c r="A31" s="22" t="s">
        <v>30</v>
      </c>
      <c r="B31" s="10">
        <v>0</v>
      </c>
      <c r="C31" s="10">
        <v>0</v>
      </c>
    </row>
    <row r="32" spans="1:3" ht="15.95" customHeight="1" thickBot="1" x14ac:dyDescent="0.3">
      <c r="A32" s="22" t="s">
        <v>22</v>
      </c>
      <c r="B32" s="14">
        <v>0</v>
      </c>
      <c r="C32" s="14">
        <v>0</v>
      </c>
    </row>
    <row r="33" spans="1:3" ht="15.95" customHeight="1" thickBot="1" x14ac:dyDescent="0.3">
      <c r="A33" s="21" t="s">
        <v>31</v>
      </c>
      <c r="B33" s="10">
        <v>0</v>
      </c>
      <c r="C33" s="10">
        <v>0</v>
      </c>
    </row>
    <row r="34" spans="1:3" ht="20.100000000000001" customHeight="1" thickBot="1" x14ac:dyDescent="0.3">
      <c r="A34" s="6" t="s">
        <v>32</v>
      </c>
      <c r="B34" s="7">
        <f>SUM(B36+B39)+(B37+B40)</f>
        <v>0</v>
      </c>
      <c r="C34" s="7">
        <f>SUM(C36+C39)+(C37+C40)</f>
        <v>0</v>
      </c>
    </row>
    <row r="35" spans="1:3" ht="15.95" customHeight="1" thickBot="1" x14ac:dyDescent="0.3">
      <c r="A35" s="21" t="s">
        <v>33</v>
      </c>
      <c r="B35" s="10">
        <v>0</v>
      </c>
      <c r="C35" s="10">
        <v>0</v>
      </c>
    </row>
    <row r="36" spans="1:3" ht="15.95" customHeight="1" thickBot="1" x14ac:dyDescent="0.3">
      <c r="A36" s="22" t="s">
        <v>20</v>
      </c>
      <c r="B36" s="10">
        <v>0</v>
      </c>
      <c r="C36" s="10">
        <v>0</v>
      </c>
    </row>
    <row r="37" spans="1:3" ht="15.95" customHeight="1" thickBot="1" x14ac:dyDescent="0.3">
      <c r="A37" s="22" t="s">
        <v>22</v>
      </c>
      <c r="B37" s="14">
        <v>0</v>
      </c>
      <c r="C37" s="14">
        <v>0</v>
      </c>
    </row>
    <row r="38" spans="1:3" ht="15.95" customHeight="1" thickBot="1" x14ac:dyDescent="0.3">
      <c r="A38" s="21" t="s">
        <v>34</v>
      </c>
      <c r="B38" s="10">
        <v>0</v>
      </c>
      <c r="C38" s="10">
        <v>0</v>
      </c>
    </row>
    <row r="39" spans="1:3" ht="15.95" customHeight="1" thickBot="1" x14ac:dyDescent="0.3">
      <c r="A39" s="22" t="s">
        <v>20</v>
      </c>
      <c r="B39" s="10">
        <v>0</v>
      </c>
      <c r="C39" s="10">
        <v>0</v>
      </c>
    </row>
    <row r="40" spans="1:3" ht="15.95" customHeight="1" thickBot="1" x14ac:dyDescent="0.3">
      <c r="A40" s="22" t="s">
        <v>22</v>
      </c>
      <c r="B40" s="14">
        <v>0</v>
      </c>
      <c r="C40" s="14">
        <v>0</v>
      </c>
    </row>
    <row r="41" spans="1:3" ht="20.100000000000001" customHeight="1" thickBot="1" x14ac:dyDescent="0.3">
      <c r="A41" s="6" t="s">
        <v>35</v>
      </c>
      <c r="B41" s="7">
        <f>SUM(B42:B47)</f>
        <v>0</v>
      </c>
      <c r="C41" s="7">
        <f>SUM(C42:C47)</f>
        <v>0</v>
      </c>
    </row>
    <row r="42" spans="1:3" ht="15.95" customHeight="1" thickBot="1" x14ac:dyDescent="0.3">
      <c r="A42" s="21" t="s">
        <v>36</v>
      </c>
      <c r="B42" s="10">
        <v>0</v>
      </c>
      <c r="C42" s="10">
        <v>0</v>
      </c>
    </row>
    <row r="43" spans="1:3" ht="15.95" customHeight="1" thickBot="1" x14ac:dyDescent="0.3">
      <c r="A43" s="21" t="s">
        <v>37</v>
      </c>
      <c r="B43" s="10">
        <v>0</v>
      </c>
      <c r="C43" s="10">
        <v>0</v>
      </c>
    </row>
    <row r="44" spans="1:3" ht="15.95" customHeight="1" thickBot="1" x14ac:dyDescent="0.3">
      <c r="A44" s="21" t="s">
        <v>38</v>
      </c>
      <c r="B44" s="10">
        <v>0</v>
      </c>
      <c r="C44" s="10">
        <v>0</v>
      </c>
    </row>
    <row r="45" spans="1:3" ht="15.95" customHeight="1" thickBot="1" x14ac:dyDescent="0.3">
      <c r="A45" s="21" t="s">
        <v>39</v>
      </c>
      <c r="B45" s="10">
        <v>0</v>
      </c>
      <c r="C45" s="10">
        <v>0</v>
      </c>
    </row>
    <row r="46" spans="1:3" ht="15.95" customHeight="1" thickBot="1" x14ac:dyDescent="0.3">
      <c r="A46" s="21" t="s">
        <v>40</v>
      </c>
      <c r="B46" s="10">
        <v>0</v>
      </c>
      <c r="C46" s="10">
        <v>0</v>
      </c>
    </row>
    <row r="47" spans="1:3" ht="15.95" customHeight="1" thickBot="1" x14ac:dyDescent="0.3">
      <c r="A47" s="21" t="s">
        <v>41</v>
      </c>
      <c r="B47" s="10">
        <v>0</v>
      </c>
      <c r="C47" s="10">
        <v>0</v>
      </c>
    </row>
    <row r="48" spans="1:3" ht="20.100000000000001" customHeight="1" thickBot="1" x14ac:dyDescent="0.3">
      <c r="A48" s="6" t="s">
        <v>42</v>
      </c>
      <c r="B48" s="7">
        <f>SUM(B9+B14+B34+B41)</f>
        <v>0</v>
      </c>
      <c r="C48" s="7">
        <f>SUM(C9+C14+C34+C41)</f>
        <v>0</v>
      </c>
    </row>
    <row r="49" spans="1:3" ht="20.100000000000001" customHeight="1" thickBot="1" x14ac:dyDescent="0.3">
      <c r="A49" s="20" t="s">
        <v>43</v>
      </c>
      <c r="B49" s="19">
        <f>SUM(B48/24.93)</f>
        <v>0</v>
      </c>
      <c r="C49" s="19">
        <f>SUM(C48/24.93)</f>
        <v>0</v>
      </c>
    </row>
  </sheetData>
  <mergeCells count="4">
    <mergeCell ref="A2:C2"/>
    <mergeCell ref="A3:C3"/>
    <mergeCell ref="A4:A8"/>
    <mergeCell ref="A1:C1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EF57D-6F70-4034-9764-36DC8D51FE10}">
  <sheetPr>
    <pageSetUpPr fitToPage="1"/>
  </sheetPr>
  <dimension ref="A1:C49"/>
  <sheetViews>
    <sheetView topLeftCell="A21" workbookViewId="0">
      <selection activeCell="F44" sqref="F44"/>
    </sheetView>
  </sheetViews>
  <sheetFormatPr defaultRowHeight="15" x14ac:dyDescent="0.25"/>
  <cols>
    <col min="1" max="1" width="55.7109375" customWidth="1"/>
    <col min="2" max="3" width="25.7109375" customWidth="1"/>
  </cols>
  <sheetData>
    <row r="1" spans="1:3" ht="20.100000000000001" customHeight="1" thickBot="1" x14ac:dyDescent="0.3">
      <c r="A1" s="86" t="s">
        <v>50</v>
      </c>
      <c r="B1" s="86"/>
      <c r="C1" s="86"/>
    </row>
    <row r="2" spans="1:3" ht="20.100000000000001" customHeight="1" thickBot="1" x14ac:dyDescent="0.3">
      <c r="A2" s="85" t="s">
        <v>1</v>
      </c>
      <c r="B2" s="85"/>
      <c r="C2" s="85"/>
    </row>
    <row r="3" spans="1:3" ht="15.95" customHeight="1" thickBot="1" x14ac:dyDescent="0.3">
      <c r="A3" s="85" t="s">
        <v>2</v>
      </c>
      <c r="B3" s="85"/>
      <c r="C3" s="85"/>
    </row>
    <row r="4" spans="1:3" ht="15.95" customHeight="1" thickBot="1" x14ac:dyDescent="0.3">
      <c r="A4" s="85" t="s">
        <v>3</v>
      </c>
      <c r="B4" s="4" t="s">
        <v>4</v>
      </c>
      <c r="C4" s="5" t="s">
        <v>5</v>
      </c>
    </row>
    <row r="5" spans="1:3" ht="15.95" customHeight="1" thickBot="1" x14ac:dyDescent="0.3">
      <c r="A5" s="85"/>
      <c r="B5" s="4" t="s">
        <v>6</v>
      </c>
      <c r="C5" s="5" t="s">
        <v>7</v>
      </c>
    </row>
    <row r="6" spans="1:3" ht="15.95" customHeight="1" thickBot="1" x14ac:dyDescent="0.3">
      <c r="A6" s="85"/>
      <c r="B6" s="4" t="s">
        <v>8</v>
      </c>
      <c r="C6" s="5" t="s">
        <v>9</v>
      </c>
    </row>
    <row r="7" spans="1:3" ht="15.95" customHeight="1" thickBot="1" x14ac:dyDescent="0.3">
      <c r="A7" s="85"/>
      <c r="B7" s="4" t="s">
        <v>10</v>
      </c>
      <c r="C7" s="5">
        <v>1</v>
      </c>
    </row>
    <row r="8" spans="1:3" ht="39.950000000000003" customHeight="1" thickBot="1" x14ac:dyDescent="0.3">
      <c r="A8" s="85"/>
      <c r="B8" s="24" t="s">
        <v>51</v>
      </c>
      <c r="C8" s="24" t="s">
        <v>52</v>
      </c>
    </row>
    <row r="9" spans="1:3" ht="20.100000000000001" customHeight="1" thickBot="1" x14ac:dyDescent="0.3">
      <c r="A9" s="6" t="s">
        <v>13</v>
      </c>
      <c r="B9" s="7">
        <f>SUM(B10:B13)</f>
        <v>0</v>
      </c>
      <c r="C9" s="7">
        <f>SUM(C10:C13)</f>
        <v>0</v>
      </c>
    </row>
    <row r="10" spans="1:3" ht="15.95" customHeight="1" thickBot="1" x14ac:dyDescent="0.3">
      <c r="A10" s="9" t="s">
        <v>14</v>
      </c>
      <c r="B10" s="10">
        <v>0</v>
      </c>
      <c r="C10" s="10">
        <v>0</v>
      </c>
    </row>
    <row r="11" spans="1:3" ht="15.95" customHeight="1" thickBot="1" x14ac:dyDescent="0.3">
      <c r="A11" s="9" t="s">
        <v>15</v>
      </c>
      <c r="B11" s="10">
        <v>0</v>
      </c>
      <c r="C11" s="10">
        <v>0</v>
      </c>
    </row>
    <row r="12" spans="1:3" ht="15.95" customHeight="1" thickBot="1" x14ac:dyDescent="0.3">
      <c r="A12" s="9" t="s">
        <v>16</v>
      </c>
      <c r="B12" s="10">
        <v>0</v>
      </c>
      <c r="C12" s="10">
        <v>0</v>
      </c>
    </row>
    <row r="13" spans="1:3" ht="15.95" customHeight="1" thickBot="1" x14ac:dyDescent="0.3">
      <c r="A13" s="9" t="s">
        <v>17</v>
      </c>
      <c r="B13" s="10">
        <v>0</v>
      </c>
      <c r="C13" s="10">
        <v>0</v>
      </c>
    </row>
    <row r="14" spans="1:3" ht="20.100000000000001" customHeight="1" thickBot="1" x14ac:dyDescent="0.3">
      <c r="A14" s="6" t="s">
        <v>18</v>
      </c>
      <c r="B14" s="7">
        <f>SUM(B16+B20+B24+B27+B29+B31+B33)+(B17+B18+B21+B22+B25+B28+B32)</f>
        <v>0</v>
      </c>
      <c r="C14" s="7">
        <f>SUM(C16+C20+C24+C27+C29+C31+C33)+(C17+C18+C21+C22+C25+C28+C32)</f>
        <v>0</v>
      </c>
    </row>
    <row r="15" spans="1:3" ht="15.95" customHeight="1" thickBot="1" x14ac:dyDescent="0.3">
      <c r="A15" s="9" t="s">
        <v>19</v>
      </c>
      <c r="B15" s="10">
        <v>0</v>
      </c>
      <c r="C15" s="10">
        <v>0</v>
      </c>
    </row>
    <row r="16" spans="1:3" ht="15.95" customHeight="1" thickBot="1" x14ac:dyDescent="0.3">
      <c r="A16" s="9" t="s">
        <v>20</v>
      </c>
      <c r="B16" s="10">
        <v>0</v>
      </c>
      <c r="C16" s="10">
        <v>0</v>
      </c>
    </row>
    <row r="17" spans="1:3" ht="15.95" customHeight="1" thickBot="1" x14ac:dyDescent="0.3">
      <c r="A17" s="9" t="s">
        <v>21</v>
      </c>
      <c r="B17" s="14">
        <v>0</v>
      </c>
      <c r="C17" s="14">
        <v>0</v>
      </c>
    </row>
    <row r="18" spans="1:3" ht="15.95" customHeight="1" thickBot="1" x14ac:dyDescent="0.3">
      <c r="A18" s="9" t="s">
        <v>22</v>
      </c>
      <c r="B18" s="14">
        <v>0</v>
      </c>
      <c r="C18" s="14">
        <v>0</v>
      </c>
    </row>
    <row r="19" spans="1:3" ht="15.95" customHeight="1" thickBot="1" x14ac:dyDescent="0.3">
      <c r="A19" s="9" t="s">
        <v>23</v>
      </c>
      <c r="B19" s="10">
        <v>0</v>
      </c>
      <c r="C19" s="10">
        <v>0</v>
      </c>
    </row>
    <row r="20" spans="1:3" ht="15.95" customHeight="1" thickBot="1" x14ac:dyDescent="0.3">
      <c r="A20" s="9" t="s">
        <v>20</v>
      </c>
      <c r="B20" s="10">
        <v>0</v>
      </c>
      <c r="C20" s="10">
        <v>0</v>
      </c>
    </row>
    <row r="21" spans="1:3" ht="15.95" customHeight="1" thickBot="1" x14ac:dyDescent="0.3">
      <c r="A21" s="9" t="s">
        <v>21</v>
      </c>
      <c r="B21" s="14">
        <v>0</v>
      </c>
      <c r="C21" s="14">
        <v>0</v>
      </c>
    </row>
    <row r="22" spans="1:3" ht="15.95" customHeight="1" thickBot="1" x14ac:dyDescent="0.3">
      <c r="A22" s="9" t="s">
        <v>22</v>
      </c>
      <c r="B22" s="14">
        <v>0</v>
      </c>
      <c r="C22" s="14">
        <v>0</v>
      </c>
    </row>
    <row r="23" spans="1:3" ht="15.95" customHeight="1" thickBot="1" x14ac:dyDescent="0.3">
      <c r="A23" s="9" t="s">
        <v>24</v>
      </c>
      <c r="B23" s="10">
        <v>0</v>
      </c>
      <c r="C23" s="10">
        <v>0</v>
      </c>
    </row>
    <row r="24" spans="1:3" ht="15.95" customHeight="1" thickBot="1" x14ac:dyDescent="0.3">
      <c r="A24" s="9" t="s">
        <v>25</v>
      </c>
      <c r="B24" s="10">
        <v>0</v>
      </c>
      <c r="C24" s="10">
        <v>0</v>
      </c>
    </row>
    <row r="25" spans="1:3" ht="15.95" customHeight="1" thickBot="1" x14ac:dyDescent="0.3">
      <c r="A25" s="9" t="s">
        <v>22</v>
      </c>
      <c r="B25" s="14">
        <v>0</v>
      </c>
      <c r="C25" s="14">
        <v>0</v>
      </c>
    </row>
    <row r="26" spans="1:3" ht="15.95" customHeight="1" thickBot="1" x14ac:dyDescent="0.3">
      <c r="A26" s="9" t="s">
        <v>26</v>
      </c>
      <c r="B26" s="10">
        <v>0</v>
      </c>
      <c r="C26" s="10">
        <v>0</v>
      </c>
    </row>
    <row r="27" spans="1:3" ht="15.95" customHeight="1" thickBot="1" x14ac:dyDescent="0.3">
      <c r="A27" s="9" t="s">
        <v>27</v>
      </c>
      <c r="B27" s="10">
        <v>0</v>
      </c>
      <c r="C27" s="10">
        <v>0</v>
      </c>
    </row>
    <row r="28" spans="1:3" ht="15.95" customHeight="1" thickBot="1" x14ac:dyDescent="0.3">
      <c r="A28" s="9" t="s">
        <v>22</v>
      </c>
      <c r="B28" s="14">
        <v>0</v>
      </c>
      <c r="C28" s="14">
        <v>0</v>
      </c>
    </row>
    <row r="29" spans="1:3" ht="15.95" customHeight="1" thickBot="1" x14ac:dyDescent="0.3">
      <c r="A29" s="9" t="s">
        <v>28</v>
      </c>
      <c r="B29" s="10">
        <v>0</v>
      </c>
      <c r="C29" s="10">
        <v>0</v>
      </c>
    </row>
    <row r="30" spans="1:3" ht="15.95" customHeight="1" thickBot="1" x14ac:dyDescent="0.3">
      <c r="A30" s="9" t="s">
        <v>29</v>
      </c>
      <c r="B30" s="10">
        <v>0</v>
      </c>
      <c r="C30" s="10">
        <v>0</v>
      </c>
    </row>
    <row r="31" spans="1:3" ht="15.95" customHeight="1" thickBot="1" x14ac:dyDescent="0.3">
      <c r="A31" s="9" t="s">
        <v>30</v>
      </c>
      <c r="B31" s="10">
        <v>0</v>
      </c>
      <c r="C31" s="10">
        <v>0</v>
      </c>
    </row>
    <row r="32" spans="1:3" ht="15.95" customHeight="1" thickBot="1" x14ac:dyDescent="0.3">
      <c r="A32" s="9" t="s">
        <v>22</v>
      </c>
      <c r="B32" s="14">
        <v>0</v>
      </c>
      <c r="C32" s="14">
        <v>0</v>
      </c>
    </row>
    <row r="33" spans="1:3" ht="15.95" customHeight="1" thickBot="1" x14ac:dyDescent="0.3">
      <c r="A33" s="9" t="s">
        <v>31</v>
      </c>
      <c r="B33" s="10">
        <v>0</v>
      </c>
      <c r="C33" s="10">
        <v>0</v>
      </c>
    </row>
    <row r="34" spans="1:3" ht="20.100000000000001" customHeight="1" thickBot="1" x14ac:dyDescent="0.3">
      <c r="A34" s="6" t="s">
        <v>32</v>
      </c>
      <c r="B34" s="7">
        <f>SUM(B36+B39)+(B37+B40)</f>
        <v>0</v>
      </c>
      <c r="C34" s="7">
        <f>SUM(C36+C39)+(C37+C40)</f>
        <v>0</v>
      </c>
    </row>
    <row r="35" spans="1:3" ht="15.95" customHeight="1" thickBot="1" x14ac:dyDescent="0.3">
      <c r="A35" s="9" t="s">
        <v>33</v>
      </c>
      <c r="B35" s="10">
        <v>0</v>
      </c>
      <c r="C35" s="10">
        <v>0</v>
      </c>
    </row>
    <row r="36" spans="1:3" ht="15.95" customHeight="1" thickBot="1" x14ac:dyDescent="0.3">
      <c r="A36" s="9" t="s">
        <v>20</v>
      </c>
      <c r="B36" s="10">
        <v>0</v>
      </c>
      <c r="C36" s="10">
        <v>0</v>
      </c>
    </row>
    <row r="37" spans="1:3" ht="15.95" customHeight="1" thickBot="1" x14ac:dyDescent="0.3">
      <c r="A37" s="9" t="s">
        <v>22</v>
      </c>
      <c r="B37" s="14">
        <v>0</v>
      </c>
      <c r="C37" s="14">
        <v>0</v>
      </c>
    </row>
    <row r="38" spans="1:3" ht="15.95" customHeight="1" thickBot="1" x14ac:dyDescent="0.3">
      <c r="A38" s="9" t="s">
        <v>34</v>
      </c>
      <c r="B38" s="10">
        <v>0</v>
      </c>
      <c r="C38" s="10">
        <v>0</v>
      </c>
    </row>
    <row r="39" spans="1:3" ht="15.95" customHeight="1" thickBot="1" x14ac:dyDescent="0.3">
      <c r="A39" s="9" t="s">
        <v>20</v>
      </c>
      <c r="B39" s="10">
        <v>0</v>
      </c>
      <c r="C39" s="10">
        <v>0</v>
      </c>
    </row>
    <row r="40" spans="1:3" ht="15.95" customHeight="1" thickBot="1" x14ac:dyDescent="0.3">
      <c r="A40" s="9" t="s">
        <v>22</v>
      </c>
      <c r="B40" s="14">
        <v>0</v>
      </c>
      <c r="C40" s="14">
        <v>0</v>
      </c>
    </row>
    <row r="41" spans="1:3" ht="20.100000000000001" customHeight="1" thickBot="1" x14ac:dyDescent="0.3">
      <c r="A41" s="6" t="s">
        <v>35</v>
      </c>
      <c r="B41" s="7">
        <f>SUM(B42:B47)</f>
        <v>0</v>
      </c>
      <c r="C41" s="7">
        <f>SUM(C42:C47)</f>
        <v>0</v>
      </c>
    </row>
    <row r="42" spans="1:3" ht="15.95" customHeight="1" thickBot="1" x14ac:dyDescent="0.3">
      <c r="A42" s="9" t="s">
        <v>36</v>
      </c>
      <c r="B42" s="10">
        <v>0</v>
      </c>
      <c r="C42" s="10">
        <v>0</v>
      </c>
    </row>
    <row r="43" spans="1:3" ht="15.95" customHeight="1" thickBot="1" x14ac:dyDescent="0.3">
      <c r="A43" s="9" t="s">
        <v>37</v>
      </c>
      <c r="B43" s="10">
        <v>0</v>
      </c>
      <c r="C43" s="10">
        <v>0</v>
      </c>
    </row>
    <row r="44" spans="1:3" ht="15.95" customHeight="1" thickBot="1" x14ac:dyDescent="0.3">
      <c r="A44" s="9" t="s">
        <v>38</v>
      </c>
      <c r="B44" s="10">
        <v>0</v>
      </c>
      <c r="C44" s="10">
        <v>0</v>
      </c>
    </row>
    <row r="45" spans="1:3" ht="15.95" customHeight="1" thickBot="1" x14ac:dyDescent="0.3">
      <c r="A45" s="9" t="s">
        <v>39</v>
      </c>
      <c r="B45" s="10">
        <v>0</v>
      </c>
      <c r="C45" s="10">
        <v>0</v>
      </c>
    </row>
    <row r="46" spans="1:3" ht="15.95" customHeight="1" thickBot="1" x14ac:dyDescent="0.3">
      <c r="A46" s="9" t="s">
        <v>40</v>
      </c>
      <c r="B46" s="10">
        <v>0</v>
      </c>
      <c r="C46" s="10">
        <v>0</v>
      </c>
    </row>
    <row r="47" spans="1:3" ht="15.95" customHeight="1" thickBot="1" x14ac:dyDescent="0.3">
      <c r="A47" s="9" t="s">
        <v>41</v>
      </c>
      <c r="B47" s="10">
        <v>0</v>
      </c>
      <c r="C47" s="10">
        <v>0</v>
      </c>
    </row>
    <row r="48" spans="1:3" ht="20.100000000000001" customHeight="1" thickBot="1" x14ac:dyDescent="0.3">
      <c r="A48" s="6" t="s">
        <v>42</v>
      </c>
      <c r="B48" s="7">
        <f>SUM(B9+B14+B34+B41)</f>
        <v>0</v>
      </c>
      <c r="C48" s="7">
        <f>SUM(C9+C14+C34+C41)</f>
        <v>0</v>
      </c>
    </row>
    <row r="49" spans="1:3" ht="20.100000000000001" customHeight="1" thickBot="1" x14ac:dyDescent="0.3">
      <c r="A49" s="20" t="s">
        <v>43</v>
      </c>
      <c r="B49" s="19">
        <f>SUM(B48/24.93)</f>
        <v>0</v>
      </c>
      <c r="C49" s="19">
        <f>SUM(C48/24.93)</f>
        <v>0</v>
      </c>
    </row>
  </sheetData>
  <mergeCells count="4">
    <mergeCell ref="A2:C2"/>
    <mergeCell ref="A3:C3"/>
    <mergeCell ref="A4:A8"/>
    <mergeCell ref="A1:C1"/>
  </mergeCells>
  <pageMargins left="0.51181102362204722" right="0.51181102362204722" top="0.78740157480314965" bottom="0.59055118110236227" header="0.31496062992125984" footer="0.31496062992125984"/>
  <pageSetup paperSize="9" scale="86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56796-7A7B-4B83-A15E-DB0FA2E2B100}">
  <sheetPr>
    <pageSetUpPr fitToPage="1"/>
  </sheetPr>
  <dimension ref="A1:C43"/>
  <sheetViews>
    <sheetView topLeftCell="A13" workbookViewId="0">
      <selection activeCell="H30" sqref="H30"/>
    </sheetView>
  </sheetViews>
  <sheetFormatPr defaultRowHeight="15" x14ac:dyDescent="0.25"/>
  <cols>
    <col min="1" max="1" width="55.7109375" customWidth="1"/>
    <col min="2" max="3" width="25.7109375" customWidth="1"/>
  </cols>
  <sheetData>
    <row r="1" spans="1:3" ht="20.100000000000001" customHeight="1" thickBot="1" x14ac:dyDescent="0.3">
      <c r="A1" s="86" t="s">
        <v>53</v>
      </c>
      <c r="B1" s="86"/>
      <c r="C1" s="86"/>
    </row>
    <row r="2" spans="1:3" ht="20.100000000000001" customHeight="1" thickBot="1" x14ac:dyDescent="0.3">
      <c r="A2" s="85" t="s">
        <v>1</v>
      </c>
      <c r="B2" s="85"/>
      <c r="C2" s="85"/>
    </row>
    <row r="3" spans="1:3" ht="15.95" customHeight="1" thickBot="1" x14ac:dyDescent="0.3">
      <c r="A3" s="85" t="s">
        <v>2</v>
      </c>
      <c r="B3" s="85"/>
      <c r="C3" s="85"/>
    </row>
    <row r="4" spans="1:3" ht="15.95" customHeight="1" thickBot="1" x14ac:dyDescent="0.3">
      <c r="A4" s="85" t="s">
        <v>3</v>
      </c>
      <c r="B4" s="4" t="s">
        <v>4</v>
      </c>
      <c r="C4" s="5" t="s">
        <v>5</v>
      </c>
    </row>
    <row r="5" spans="1:3" ht="15.95" customHeight="1" thickBot="1" x14ac:dyDescent="0.3">
      <c r="A5" s="85"/>
      <c r="B5" s="4" t="s">
        <v>6</v>
      </c>
      <c r="C5" s="5" t="s">
        <v>7</v>
      </c>
    </row>
    <row r="6" spans="1:3" ht="15.95" customHeight="1" thickBot="1" x14ac:dyDescent="0.3">
      <c r="A6" s="85"/>
      <c r="B6" s="4" t="s">
        <v>8</v>
      </c>
      <c r="C6" s="5" t="s">
        <v>54</v>
      </c>
    </row>
    <row r="7" spans="1:3" ht="15.95" customHeight="1" thickBot="1" x14ac:dyDescent="0.3">
      <c r="A7" s="85"/>
      <c r="B7" s="4" t="s">
        <v>10</v>
      </c>
      <c r="C7" s="5">
        <v>1</v>
      </c>
    </row>
    <row r="8" spans="1:3" ht="30" customHeight="1" thickBot="1" x14ac:dyDescent="0.3">
      <c r="A8" s="85"/>
      <c r="B8" s="3" t="s">
        <v>55</v>
      </c>
      <c r="C8" s="5" t="s">
        <v>56</v>
      </c>
    </row>
    <row r="9" spans="1:3" ht="20.100000000000001" customHeight="1" thickBot="1" x14ac:dyDescent="0.3">
      <c r="A9" s="6" t="s">
        <v>13</v>
      </c>
      <c r="B9" s="7">
        <f>SUM(B10:B12)</f>
        <v>0</v>
      </c>
      <c r="C9" s="8" t="e">
        <f>SUM(C10:C12)</f>
        <v>#DIV/0!</v>
      </c>
    </row>
    <row r="10" spans="1:3" ht="15.95" customHeight="1" thickBot="1" x14ac:dyDescent="0.3">
      <c r="A10" s="9" t="s">
        <v>14</v>
      </c>
      <c r="B10" s="10">
        <v>0</v>
      </c>
      <c r="C10" s="11" t="e">
        <f>SUM(B10/B36)</f>
        <v>#DIV/0!</v>
      </c>
    </row>
    <row r="11" spans="1:3" ht="15.95" customHeight="1" thickBot="1" x14ac:dyDescent="0.3">
      <c r="A11" s="9" t="s">
        <v>16</v>
      </c>
      <c r="B11" s="10">
        <v>0</v>
      </c>
      <c r="C11" s="11" t="e">
        <f>SUM(B11/B36)</f>
        <v>#DIV/0!</v>
      </c>
    </row>
    <row r="12" spans="1:3" ht="15.95" customHeight="1" thickBot="1" x14ac:dyDescent="0.3">
      <c r="A12" s="9" t="s">
        <v>17</v>
      </c>
      <c r="B12" s="10">
        <v>0</v>
      </c>
      <c r="C12" s="12" t="e">
        <f>SUM(B12/B36)</f>
        <v>#DIV/0!</v>
      </c>
    </row>
    <row r="13" spans="1:3" ht="20.100000000000001" customHeight="1" thickBot="1" x14ac:dyDescent="0.3">
      <c r="A13" s="6" t="s">
        <v>18</v>
      </c>
      <c r="B13" s="7">
        <f>SUM(B15+B19+B22+B24+B26+B28)+(B16+B17+B20+B23+B27)</f>
        <v>0</v>
      </c>
      <c r="C13" s="13" t="e">
        <f>SUM(C15+C19+C22+C24+C26+C28)+(C16+C17+C20+C23+C27)</f>
        <v>#DIV/0!</v>
      </c>
    </row>
    <row r="14" spans="1:3" ht="15.95" customHeight="1" thickBot="1" x14ac:dyDescent="0.3">
      <c r="A14" s="9" t="s">
        <v>23</v>
      </c>
      <c r="B14" s="10">
        <v>0</v>
      </c>
      <c r="C14" s="12" t="e">
        <f>SUM(B14/B36)</f>
        <v>#DIV/0!</v>
      </c>
    </row>
    <row r="15" spans="1:3" ht="15.95" customHeight="1" thickBot="1" x14ac:dyDescent="0.3">
      <c r="A15" s="9" t="s">
        <v>20</v>
      </c>
      <c r="B15" s="10">
        <v>0</v>
      </c>
      <c r="C15" s="12" t="e">
        <f>SUM(B15/B36)</f>
        <v>#DIV/0!</v>
      </c>
    </row>
    <row r="16" spans="1:3" ht="15.95" customHeight="1" thickBot="1" x14ac:dyDescent="0.3">
      <c r="A16" s="9" t="s">
        <v>21</v>
      </c>
      <c r="B16" s="14">
        <v>0</v>
      </c>
      <c r="C16" s="12" t="e">
        <f>SUM(B16/B36)</f>
        <v>#DIV/0!</v>
      </c>
    </row>
    <row r="17" spans="1:3" ht="15.95" customHeight="1" thickBot="1" x14ac:dyDescent="0.3">
      <c r="A17" s="9" t="s">
        <v>22</v>
      </c>
      <c r="B17" s="14">
        <v>0</v>
      </c>
      <c r="C17" s="12" t="e">
        <f>SUM(B17/B36)</f>
        <v>#DIV/0!</v>
      </c>
    </row>
    <row r="18" spans="1:3" ht="15.95" customHeight="1" thickBot="1" x14ac:dyDescent="0.3">
      <c r="A18" s="9" t="s">
        <v>24</v>
      </c>
      <c r="B18" s="10">
        <v>0</v>
      </c>
      <c r="C18" s="12" t="e">
        <f>SUM(B18/B36)</f>
        <v>#DIV/0!</v>
      </c>
    </row>
    <row r="19" spans="1:3" ht="15.95" customHeight="1" thickBot="1" x14ac:dyDescent="0.3">
      <c r="A19" s="9" t="s">
        <v>25</v>
      </c>
      <c r="B19" s="10">
        <v>0</v>
      </c>
      <c r="C19" s="12" t="e">
        <f>SUM(B19/B36)</f>
        <v>#DIV/0!</v>
      </c>
    </row>
    <row r="20" spans="1:3" ht="15.95" customHeight="1" thickBot="1" x14ac:dyDescent="0.3">
      <c r="A20" s="9" t="s">
        <v>22</v>
      </c>
      <c r="B20" s="14">
        <v>0</v>
      </c>
      <c r="C20" s="12" t="e">
        <f>SUM(B20/B36)</f>
        <v>#DIV/0!</v>
      </c>
    </row>
    <row r="21" spans="1:3" ht="15.95" customHeight="1" thickBot="1" x14ac:dyDescent="0.3">
      <c r="A21" s="9" t="s">
        <v>26</v>
      </c>
      <c r="B21" s="10">
        <v>0</v>
      </c>
      <c r="C21" s="12" t="e">
        <f>SUM(B21/B36)</f>
        <v>#DIV/0!</v>
      </c>
    </row>
    <row r="22" spans="1:3" ht="15.95" customHeight="1" thickBot="1" x14ac:dyDescent="0.3">
      <c r="A22" s="9" t="s">
        <v>27</v>
      </c>
      <c r="B22" s="10">
        <v>0</v>
      </c>
      <c r="C22" s="12" t="e">
        <f>SUM(B22/B36)</f>
        <v>#DIV/0!</v>
      </c>
    </row>
    <row r="23" spans="1:3" ht="15.95" customHeight="1" thickBot="1" x14ac:dyDescent="0.3">
      <c r="A23" s="9" t="s">
        <v>22</v>
      </c>
      <c r="B23" s="14">
        <v>0</v>
      </c>
      <c r="C23" s="12" t="e">
        <f>SUM(B23/B36)</f>
        <v>#DIV/0!</v>
      </c>
    </row>
    <row r="24" spans="1:3" ht="15.95" customHeight="1" thickBot="1" x14ac:dyDescent="0.3">
      <c r="A24" s="9" t="s">
        <v>28</v>
      </c>
      <c r="B24" s="10">
        <v>0</v>
      </c>
      <c r="C24" s="12" t="e">
        <f>SUM(B24/B36)</f>
        <v>#DIV/0!</v>
      </c>
    </row>
    <row r="25" spans="1:3" ht="15.95" customHeight="1" thickBot="1" x14ac:dyDescent="0.3">
      <c r="A25" s="9" t="s">
        <v>29</v>
      </c>
      <c r="B25" s="10">
        <v>0</v>
      </c>
      <c r="C25" s="12" t="e">
        <f>SUM(B25/B36)</f>
        <v>#DIV/0!</v>
      </c>
    </row>
    <row r="26" spans="1:3" ht="15.95" customHeight="1" thickBot="1" x14ac:dyDescent="0.3">
      <c r="A26" s="9" t="s">
        <v>30</v>
      </c>
      <c r="B26" s="10">
        <v>0</v>
      </c>
      <c r="C26" s="12" t="e">
        <f>SUM(B26/B36)</f>
        <v>#DIV/0!</v>
      </c>
    </row>
    <row r="27" spans="1:3" ht="15.95" customHeight="1" thickBot="1" x14ac:dyDescent="0.3">
      <c r="A27" s="9" t="s">
        <v>22</v>
      </c>
      <c r="B27" s="14">
        <v>0</v>
      </c>
      <c r="C27" s="12" t="e">
        <f>SUM(B27/B36)</f>
        <v>#DIV/0!</v>
      </c>
    </row>
    <row r="28" spans="1:3" ht="15.95" customHeight="1" thickBot="1" x14ac:dyDescent="0.3">
      <c r="A28" s="9" t="s">
        <v>31</v>
      </c>
      <c r="B28" s="10">
        <v>0</v>
      </c>
      <c r="C28" s="12" t="e">
        <f>SUM(B28/B36)</f>
        <v>#DIV/0!</v>
      </c>
    </row>
    <row r="29" spans="1:3" ht="20.100000000000001" customHeight="1" thickBot="1" x14ac:dyDescent="0.3">
      <c r="A29" s="6" t="s">
        <v>35</v>
      </c>
      <c r="B29" s="7">
        <f>SUM(B30:B35)</f>
        <v>0</v>
      </c>
      <c r="C29" s="8" t="e">
        <f>SUM(C30:C35)</f>
        <v>#DIV/0!</v>
      </c>
    </row>
    <row r="30" spans="1:3" ht="15.95" customHeight="1" thickBot="1" x14ac:dyDescent="0.3">
      <c r="A30" s="9" t="s">
        <v>36</v>
      </c>
      <c r="B30" s="10">
        <v>0</v>
      </c>
      <c r="C30" s="12" t="e">
        <f>SUM(B30/B36)</f>
        <v>#DIV/0!</v>
      </c>
    </row>
    <row r="31" spans="1:3" ht="15.95" customHeight="1" thickBot="1" x14ac:dyDescent="0.3">
      <c r="A31" s="9" t="s">
        <v>37</v>
      </c>
      <c r="B31" s="10">
        <v>0</v>
      </c>
      <c r="C31" s="12" t="e">
        <f>SUM(B31/B36)</f>
        <v>#DIV/0!</v>
      </c>
    </row>
    <row r="32" spans="1:3" ht="15.95" customHeight="1" thickBot="1" x14ac:dyDescent="0.3">
      <c r="A32" s="9" t="s">
        <v>38</v>
      </c>
      <c r="B32" s="10">
        <v>0</v>
      </c>
      <c r="C32" s="12" t="e">
        <f>SUM(B32/B36)</f>
        <v>#DIV/0!</v>
      </c>
    </row>
    <row r="33" spans="1:3" ht="15.95" customHeight="1" thickBot="1" x14ac:dyDescent="0.3">
      <c r="A33" s="9" t="s">
        <v>39</v>
      </c>
      <c r="B33" s="10">
        <v>0</v>
      </c>
      <c r="C33" s="12" t="e">
        <f>SUM(B33/B36)</f>
        <v>#DIV/0!</v>
      </c>
    </row>
    <row r="34" spans="1:3" ht="15.95" customHeight="1" thickBot="1" x14ac:dyDescent="0.3">
      <c r="A34" s="9" t="s">
        <v>40</v>
      </c>
      <c r="B34" s="10">
        <v>0</v>
      </c>
      <c r="C34" s="12" t="e">
        <f>SUM(B34/B36)</f>
        <v>#DIV/0!</v>
      </c>
    </row>
    <row r="35" spans="1:3" ht="15.95" customHeight="1" thickBot="1" x14ac:dyDescent="0.3">
      <c r="A35" s="9" t="s">
        <v>41</v>
      </c>
      <c r="B35" s="10">
        <v>0</v>
      </c>
      <c r="C35" s="12" t="e">
        <f>SUM(B35/B36)</f>
        <v>#DIV/0!</v>
      </c>
    </row>
    <row r="36" spans="1:3" ht="20.100000000000001" customHeight="1" thickBot="1" x14ac:dyDescent="0.3">
      <c r="A36" s="6" t="s">
        <v>42</v>
      </c>
      <c r="B36" s="7">
        <f>SUM(B9+B13+B29)</f>
        <v>0</v>
      </c>
      <c r="C36" s="8" t="e">
        <f>SUM(C9+C13+C29)</f>
        <v>#DIV/0!</v>
      </c>
    </row>
    <row r="37" spans="1:3" ht="20.100000000000001" customHeight="1" thickBot="1" x14ac:dyDescent="0.3">
      <c r="A37" s="15" t="s">
        <v>57</v>
      </c>
      <c r="B37" s="16">
        <v>0</v>
      </c>
      <c r="C37" s="16" t="s">
        <v>58</v>
      </c>
    </row>
    <row r="38" spans="1:3" ht="20.100000000000001" customHeight="1" thickBot="1" x14ac:dyDescent="0.3">
      <c r="A38" s="15" t="s">
        <v>59</v>
      </c>
      <c r="B38" s="17">
        <v>0</v>
      </c>
      <c r="C38" s="16" t="s">
        <v>58</v>
      </c>
    </row>
    <row r="39" spans="1:3" ht="20.100000000000001" customHeight="1" thickBot="1" x14ac:dyDescent="0.3">
      <c r="A39" s="15" t="s">
        <v>60</v>
      </c>
      <c r="B39" s="16">
        <v>8</v>
      </c>
      <c r="C39" s="16" t="s">
        <v>58</v>
      </c>
    </row>
    <row r="40" spans="1:3" ht="20.100000000000001" customHeight="1" thickBot="1" x14ac:dyDescent="0.3">
      <c r="A40" s="18" t="s">
        <v>61</v>
      </c>
      <c r="B40" s="19">
        <f>SUM(B38*B39)</f>
        <v>0</v>
      </c>
      <c r="C40" s="3" t="s">
        <v>58</v>
      </c>
    </row>
    <row r="41" spans="1:3" x14ac:dyDescent="0.25">
      <c r="B41" s="2"/>
    </row>
    <row r="42" spans="1:3" x14ac:dyDescent="0.25">
      <c r="B42" s="1"/>
    </row>
    <row r="43" spans="1:3" x14ac:dyDescent="0.25">
      <c r="C43" s="1"/>
    </row>
  </sheetData>
  <mergeCells count="4">
    <mergeCell ref="A2:C2"/>
    <mergeCell ref="A3:C3"/>
    <mergeCell ref="A4:A8"/>
    <mergeCell ref="A1:C1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A66FE-9614-4DA1-BF11-630635C4B6A6}">
  <sheetPr>
    <pageSetUpPr fitToPage="1"/>
  </sheetPr>
  <dimension ref="B2:V44"/>
  <sheetViews>
    <sheetView workbookViewId="0">
      <selection activeCell="X26" sqref="X26"/>
    </sheetView>
  </sheetViews>
  <sheetFormatPr defaultRowHeight="15" x14ac:dyDescent="0.25"/>
  <cols>
    <col min="1" max="1" width="7.7109375" customWidth="1"/>
    <col min="3" max="3" width="0.85546875" customWidth="1"/>
    <col min="4" max="4" width="2.7109375" customWidth="1"/>
    <col min="5" max="5" width="16.7109375" customWidth="1"/>
    <col min="6" max="6" width="10.7109375" customWidth="1"/>
    <col min="7" max="7" width="2.7109375" customWidth="1"/>
    <col min="8" max="8" width="1.7109375" customWidth="1"/>
    <col min="9" max="10" width="2.7109375" customWidth="1"/>
    <col min="11" max="11" width="6.7109375" customWidth="1"/>
    <col min="12" max="12" width="1.7109375" customWidth="1"/>
    <col min="13" max="13" width="2.7109375" customWidth="1"/>
    <col min="14" max="14" width="1.7109375" customWidth="1"/>
    <col min="15" max="16" width="2.7109375" customWidth="1"/>
    <col min="17" max="17" width="6.7109375" customWidth="1"/>
    <col min="18" max="18" width="1.7109375" customWidth="1"/>
    <col min="19" max="19" width="4.7109375" customWidth="1"/>
    <col min="20" max="21" width="8.7109375" customWidth="1"/>
    <col min="22" max="22" width="5.7109375" customWidth="1"/>
  </cols>
  <sheetData>
    <row r="2" spans="2:22" x14ac:dyDescent="0.25">
      <c r="C2" s="25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</row>
    <row r="3" spans="2:22" x14ac:dyDescent="0.25">
      <c r="C3" s="25"/>
      <c r="D3" s="27"/>
      <c r="E3" s="27" t="s">
        <v>62</v>
      </c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</row>
    <row r="4" spans="2:22" x14ac:dyDescent="0.25">
      <c r="C4" s="25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82" t="s">
        <v>63</v>
      </c>
      <c r="U4" s="82"/>
      <c r="V4" s="82"/>
    </row>
    <row r="5" spans="2:22" x14ac:dyDescent="0.25">
      <c r="C5" s="25"/>
      <c r="D5" s="28"/>
      <c r="E5" s="28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83" t="s">
        <v>64</v>
      </c>
      <c r="U5" s="83"/>
      <c r="V5" s="83"/>
    </row>
    <row r="6" spans="2:22" x14ac:dyDescent="0.25">
      <c r="D6" s="30"/>
      <c r="E6" s="30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2:22" x14ac:dyDescent="0.25">
      <c r="B7" s="84" t="s">
        <v>65</v>
      </c>
      <c r="C7" s="84"/>
      <c r="D7" s="31" t="s">
        <v>66</v>
      </c>
      <c r="E7" s="31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2:22" x14ac:dyDescent="0.25">
      <c r="B8" s="32"/>
      <c r="C8" s="32"/>
      <c r="D8" s="30"/>
      <c r="E8" s="30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2:22" ht="15.75" x14ac:dyDescent="0.25">
      <c r="B9" s="33"/>
      <c r="C9" s="33"/>
      <c r="D9" s="30"/>
      <c r="E9" s="30"/>
      <c r="F9" s="34" t="s">
        <v>67</v>
      </c>
      <c r="G9" s="35" t="s">
        <v>68</v>
      </c>
      <c r="H9" s="58" t="s">
        <v>69</v>
      </c>
      <c r="I9" s="58"/>
      <c r="J9" s="58"/>
      <c r="K9" s="58"/>
      <c r="L9" s="36"/>
      <c r="M9" s="36" t="s">
        <v>70</v>
      </c>
      <c r="N9" s="36"/>
      <c r="O9" s="58" t="s">
        <v>71</v>
      </c>
      <c r="P9" s="58"/>
      <c r="Q9" s="58"/>
      <c r="R9" s="58"/>
      <c r="S9" s="2"/>
      <c r="T9" s="2"/>
    </row>
    <row r="10" spans="2:22" ht="15.75" x14ac:dyDescent="0.25">
      <c r="B10" s="37"/>
      <c r="C10" s="37"/>
      <c r="D10" s="30"/>
      <c r="E10" s="30"/>
      <c r="F10" s="38"/>
      <c r="G10" s="38"/>
      <c r="H10" s="60" t="s">
        <v>72</v>
      </c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2"/>
      <c r="T10" s="2"/>
    </row>
    <row r="11" spans="2:22" x14ac:dyDescent="0.25">
      <c r="B11" s="32"/>
      <c r="C11" s="32"/>
      <c r="D11" s="30"/>
      <c r="E11" s="30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2:22" x14ac:dyDescent="0.25">
      <c r="B12" s="63" t="s">
        <v>73</v>
      </c>
      <c r="C12" s="63"/>
      <c r="D12" s="63"/>
      <c r="E12" s="31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</row>
    <row r="13" spans="2:22" x14ac:dyDescent="0.25">
      <c r="B13" s="50"/>
      <c r="C13" s="50"/>
      <c r="D13" s="31"/>
      <c r="E13" s="31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</row>
    <row r="14" spans="2:22" x14ac:dyDescent="0.25">
      <c r="B14" s="63" t="s">
        <v>74</v>
      </c>
      <c r="C14" s="63"/>
      <c r="D14" s="30" t="s">
        <v>75</v>
      </c>
      <c r="E14" s="31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</row>
    <row r="15" spans="2:22" x14ac:dyDescent="0.25">
      <c r="B15" s="63" t="s">
        <v>76</v>
      </c>
      <c r="C15" s="63"/>
      <c r="D15" s="30" t="s">
        <v>77</v>
      </c>
      <c r="E15" s="31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</row>
    <row r="16" spans="2:22" x14ac:dyDescent="0.25">
      <c r="B16" s="63" t="s">
        <v>78</v>
      </c>
      <c r="C16" s="63"/>
      <c r="D16" s="30" t="s">
        <v>79</v>
      </c>
      <c r="E16" s="31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</row>
    <row r="17" spans="2:20" x14ac:dyDescent="0.25">
      <c r="D17" s="31"/>
      <c r="E17" s="31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</row>
    <row r="18" spans="2:20" ht="20.100000000000001" customHeight="1" x14ac:dyDescent="0.25">
      <c r="D18" s="81" t="s">
        <v>80</v>
      </c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</row>
    <row r="19" spans="2:20" ht="20.100000000000001" customHeight="1" x14ac:dyDescent="0.25">
      <c r="D19" s="78" t="s">
        <v>81</v>
      </c>
      <c r="E19" s="79"/>
      <c r="F19" s="51" t="s">
        <v>82</v>
      </c>
      <c r="G19" s="78" t="s">
        <v>83</v>
      </c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79"/>
      <c r="S19" s="78" t="s">
        <v>84</v>
      </c>
      <c r="T19" s="79"/>
    </row>
    <row r="20" spans="2:20" ht="15.95" customHeight="1" x14ac:dyDescent="0.25">
      <c r="D20" s="66" t="s">
        <v>85</v>
      </c>
      <c r="E20" s="67"/>
      <c r="F20" s="75">
        <f>SUM(S20:S21)</f>
        <v>5.8099999999999999E-2</v>
      </c>
      <c r="G20" s="54" t="s">
        <v>86</v>
      </c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6"/>
      <c r="S20" s="52">
        <v>5.3100000000000001E-2</v>
      </c>
      <c r="T20" s="53"/>
    </row>
    <row r="21" spans="2:20" ht="15.95" customHeight="1" x14ac:dyDescent="0.25">
      <c r="D21" s="70"/>
      <c r="E21" s="71"/>
      <c r="F21" s="75"/>
      <c r="G21" s="54" t="s">
        <v>87</v>
      </c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6"/>
      <c r="S21" s="52">
        <v>5.0000000000000001E-3</v>
      </c>
      <c r="T21" s="53"/>
    </row>
    <row r="22" spans="2:20" ht="15.95" customHeight="1" x14ac:dyDescent="0.25">
      <c r="D22" s="64" t="s">
        <v>88</v>
      </c>
      <c r="E22" s="65"/>
      <c r="F22" s="41">
        <v>7.1999999999999995E-2</v>
      </c>
      <c r="G22" s="54" t="s">
        <v>88</v>
      </c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6"/>
      <c r="S22" s="52">
        <v>7.1999999999999995E-2</v>
      </c>
      <c r="T22" s="53"/>
    </row>
    <row r="23" spans="2:20" ht="15.95" customHeight="1" x14ac:dyDescent="0.25">
      <c r="D23" s="66" t="s">
        <v>89</v>
      </c>
      <c r="E23" s="67"/>
      <c r="F23" s="72">
        <f>SUM(S23:S25)</f>
        <v>0.14250000000000002</v>
      </c>
      <c r="G23" s="54" t="s">
        <v>90</v>
      </c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6"/>
      <c r="S23" s="52">
        <v>7.5999999999999998E-2</v>
      </c>
      <c r="T23" s="53"/>
    </row>
    <row r="24" spans="2:20" ht="15.95" customHeight="1" x14ac:dyDescent="0.25">
      <c r="D24" s="68"/>
      <c r="E24" s="69"/>
      <c r="F24" s="73"/>
      <c r="G24" s="54" t="s">
        <v>91</v>
      </c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6"/>
      <c r="S24" s="52">
        <v>0.05</v>
      </c>
      <c r="T24" s="53"/>
    </row>
    <row r="25" spans="2:20" ht="15.95" customHeight="1" x14ac:dyDescent="0.25">
      <c r="D25" s="70"/>
      <c r="E25" s="71"/>
      <c r="F25" s="74"/>
      <c r="G25" s="54" t="s">
        <v>92</v>
      </c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6"/>
      <c r="S25" s="52">
        <v>1.6500000000000001E-2</v>
      </c>
      <c r="T25" s="53"/>
    </row>
    <row r="26" spans="2:20" x14ac:dyDescent="0.25">
      <c r="D26" s="42" t="s">
        <v>93</v>
      </c>
      <c r="E26" s="4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2:20" x14ac:dyDescent="0.25">
      <c r="D27" s="30"/>
      <c r="E27" s="30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2:20" x14ac:dyDescent="0.25">
      <c r="D28" s="30"/>
      <c r="E28" s="30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2:20" ht="15.75" x14ac:dyDescent="0.25">
      <c r="B29" s="43"/>
      <c r="C29" s="43"/>
      <c r="D29" s="30"/>
      <c r="E29" s="30"/>
      <c r="F29" s="44" t="s">
        <v>67</v>
      </c>
      <c r="G29" s="35" t="s">
        <v>68</v>
      </c>
      <c r="H29" s="36" t="s">
        <v>94</v>
      </c>
      <c r="I29" s="36">
        <v>1</v>
      </c>
      <c r="J29" s="45" t="s">
        <v>95</v>
      </c>
      <c r="K29" s="46">
        <f>SUM(F20)</f>
        <v>5.8099999999999999E-2</v>
      </c>
      <c r="L29" s="36" t="s">
        <v>96</v>
      </c>
      <c r="M29" s="36" t="s">
        <v>70</v>
      </c>
      <c r="N29" s="47" t="s">
        <v>94</v>
      </c>
      <c r="O29" s="47">
        <v>1</v>
      </c>
      <c r="P29" s="45" t="s">
        <v>95</v>
      </c>
      <c r="Q29" s="48">
        <f>SUM(F22)</f>
        <v>7.1999999999999995E-2</v>
      </c>
      <c r="R29" s="47" t="s">
        <v>96</v>
      </c>
      <c r="S29" s="2"/>
      <c r="T29" s="2"/>
    </row>
    <row r="30" spans="2:20" ht="15.75" x14ac:dyDescent="0.25">
      <c r="B30" s="2"/>
      <c r="C30" s="2"/>
      <c r="D30" s="30"/>
      <c r="E30" s="30"/>
      <c r="F30" s="38"/>
      <c r="G30" s="38"/>
      <c r="H30" s="76">
        <v>1</v>
      </c>
      <c r="I30" s="76"/>
      <c r="J30" s="76"/>
      <c r="K30" s="76"/>
      <c r="L30" s="76"/>
      <c r="M30" s="39" t="s">
        <v>97</v>
      </c>
      <c r="N30" s="77">
        <f>SUM(F23)</f>
        <v>0.14250000000000002</v>
      </c>
      <c r="O30" s="77"/>
      <c r="P30" s="77"/>
      <c r="Q30" s="77"/>
      <c r="R30" s="77"/>
      <c r="S30" s="2"/>
      <c r="T30" s="2"/>
    </row>
    <row r="31" spans="2:20" ht="15.75" x14ac:dyDescent="0.25">
      <c r="B31" s="2"/>
      <c r="C31" s="2"/>
      <c r="D31" s="30"/>
      <c r="E31" s="30"/>
      <c r="F31" s="38"/>
      <c r="G31" s="38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2"/>
      <c r="T31" s="2"/>
    </row>
    <row r="32" spans="2:20" ht="15.75" x14ac:dyDescent="0.25">
      <c r="B32" s="2"/>
      <c r="C32" s="2"/>
      <c r="D32" s="30"/>
      <c r="E32" s="30"/>
      <c r="F32" s="44" t="s">
        <v>67</v>
      </c>
      <c r="G32" s="35" t="s">
        <v>68</v>
      </c>
      <c r="H32" s="57">
        <f>SUM(I29+K29)</f>
        <v>1.0581</v>
      </c>
      <c r="I32" s="58"/>
      <c r="J32" s="58"/>
      <c r="K32" s="58"/>
      <c r="L32" s="58"/>
      <c r="M32" s="36" t="s">
        <v>70</v>
      </c>
      <c r="N32" s="57">
        <f>SUM(O29+Q29)</f>
        <v>1.0720000000000001</v>
      </c>
      <c r="O32" s="58"/>
      <c r="P32" s="58"/>
      <c r="Q32" s="58"/>
      <c r="R32" s="58"/>
      <c r="S32" s="2"/>
      <c r="T32" s="2"/>
    </row>
    <row r="33" spans="2:20" ht="15.75" x14ac:dyDescent="0.25">
      <c r="B33" s="2"/>
      <c r="C33" s="2"/>
      <c r="D33" s="30"/>
      <c r="E33" s="30"/>
      <c r="F33" s="38"/>
      <c r="G33" s="38"/>
      <c r="H33" s="59">
        <f>SUM(H30-N30)</f>
        <v>0.85749999999999993</v>
      </c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2"/>
      <c r="T33" s="2"/>
    </row>
    <row r="34" spans="2:20" ht="15.75" x14ac:dyDescent="0.25">
      <c r="B34" s="2"/>
      <c r="C34" s="2"/>
      <c r="D34" s="30"/>
      <c r="E34" s="30"/>
      <c r="F34" s="38"/>
      <c r="G34" s="38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2"/>
      <c r="T34" s="2"/>
    </row>
    <row r="35" spans="2:20" ht="15.75" x14ac:dyDescent="0.25">
      <c r="B35" s="2"/>
      <c r="C35" s="2"/>
      <c r="D35" s="30"/>
      <c r="E35" s="30"/>
      <c r="F35" s="44" t="s">
        <v>67</v>
      </c>
      <c r="G35" s="35" t="s">
        <v>68</v>
      </c>
      <c r="H35" s="57">
        <f>SUM(H32*N32)</f>
        <v>1.1342832</v>
      </c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2"/>
      <c r="T35" s="2"/>
    </row>
    <row r="36" spans="2:20" ht="15.75" x14ac:dyDescent="0.25">
      <c r="B36" s="2"/>
      <c r="C36" s="2"/>
      <c r="D36" s="30"/>
      <c r="E36" s="30"/>
      <c r="F36" s="38"/>
      <c r="G36" s="38"/>
      <c r="H36" s="59">
        <f>SUM(H33-N33)</f>
        <v>0.85749999999999993</v>
      </c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2"/>
      <c r="T36" s="2"/>
    </row>
    <row r="37" spans="2:20" ht="15.75" x14ac:dyDescent="0.25">
      <c r="B37" s="2"/>
      <c r="C37" s="2"/>
      <c r="D37" s="30"/>
      <c r="E37" s="30"/>
      <c r="F37" s="38"/>
      <c r="G37" s="38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2"/>
      <c r="T37" s="2"/>
    </row>
    <row r="38" spans="2:20" ht="15.75" x14ac:dyDescent="0.25">
      <c r="D38" s="30"/>
      <c r="E38" s="30"/>
      <c r="F38" s="44" t="s">
        <v>67</v>
      </c>
      <c r="G38" s="49" t="s">
        <v>68</v>
      </c>
      <c r="H38" s="61">
        <f>SUM(H35/H36)</f>
        <v>1.3227792419825075</v>
      </c>
      <c r="I38" s="61"/>
      <c r="J38" s="61"/>
      <c r="K38" s="61"/>
      <c r="L38" s="61"/>
      <c r="M38" s="49" t="s">
        <v>68</v>
      </c>
      <c r="N38" s="62">
        <f>SUM(H38)-1</f>
        <v>0.32277924198250751</v>
      </c>
      <c r="O38" s="62"/>
      <c r="P38" s="62"/>
      <c r="Q38" s="62"/>
      <c r="R38" s="62"/>
      <c r="S38" s="2"/>
      <c r="T38" s="2"/>
    </row>
    <row r="39" spans="2:20" x14ac:dyDescent="0.25">
      <c r="D39" s="30"/>
      <c r="E39" s="30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2:20" x14ac:dyDescent="0.25">
      <c r="D40" s="30"/>
      <c r="E40" s="30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2:20" x14ac:dyDescent="0.25">
      <c r="D41" s="30"/>
      <c r="E41" s="30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2:20" x14ac:dyDescent="0.25">
      <c r="D42" s="30"/>
      <c r="E42" s="30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2:20" x14ac:dyDescent="0.25">
      <c r="D43" s="30"/>
      <c r="E43" s="30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2:20" x14ac:dyDescent="0.25">
      <c r="D44" s="30"/>
      <c r="E44" s="30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</sheetData>
  <mergeCells count="40">
    <mergeCell ref="H10:R10"/>
    <mergeCell ref="T4:V4"/>
    <mergeCell ref="T5:V5"/>
    <mergeCell ref="B7:C7"/>
    <mergeCell ref="H9:K9"/>
    <mergeCell ref="O9:R9"/>
    <mergeCell ref="S20:T20"/>
    <mergeCell ref="G21:R21"/>
    <mergeCell ref="S21:T21"/>
    <mergeCell ref="B14:C14"/>
    <mergeCell ref="B15:C15"/>
    <mergeCell ref="B16:C16"/>
    <mergeCell ref="D19:E19"/>
    <mergeCell ref="G19:R19"/>
    <mergeCell ref="S19:T19"/>
    <mergeCell ref="D18:T18"/>
    <mergeCell ref="S25:T25"/>
    <mergeCell ref="H30:L30"/>
    <mergeCell ref="N30:R30"/>
    <mergeCell ref="H32:L32"/>
    <mergeCell ref="N32:R32"/>
    <mergeCell ref="G25:R25"/>
    <mergeCell ref="H35:R35"/>
    <mergeCell ref="H36:R36"/>
    <mergeCell ref="H38:L38"/>
    <mergeCell ref="N38:R38"/>
    <mergeCell ref="B12:D12"/>
    <mergeCell ref="H33:R33"/>
    <mergeCell ref="D22:E22"/>
    <mergeCell ref="D23:E25"/>
    <mergeCell ref="F23:F25"/>
    <mergeCell ref="D20:E21"/>
    <mergeCell ref="F20:F21"/>
    <mergeCell ref="G20:R20"/>
    <mergeCell ref="S24:T24"/>
    <mergeCell ref="S23:T23"/>
    <mergeCell ref="S22:T22"/>
    <mergeCell ref="G24:R24"/>
    <mergeCell ref="G23:R23"/>
    <mergeCell ref="G22:R22"/>
  </mergeCells>
  <pageMargins left="0.39370078740157483" right="0.39370078740157483" top="0.78740157480314965" bottom="0.78740157480314965" header="0.31496062992125984" footer="0.31496062992125984"/>
  <pageSetup paperSize="9" scale="84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EABE8AA8EA382438686FED4B9CD8719" ma:contentTypeVersion="16" ma:contentTypeDescription="Crie um novo documento." ma:contentTypeScope="" ma:versionID="5a9fe104b446520267b4a2eb0fe967f8">
  <xsd:schema xmlns:xsd="http://www.w3.org/2001/XMLSchema" xmlns:xs="http://www.w3.org/2001/XMLSchema" xmlns:p="http://schemas.microsoft.com/office/2006/metadata/properties" xmlns:ns2="92b522ef-2c56-49ab-a698-95213c4c90f1" xmlns:ns3="1e0fa6a1-ff3b-483b-a9e3-6d20f3ba30b2" targetNamespace="http://schemas.microsoft.com/office/2006/metadata/properties" ma:root="true" ma:fieldsID="80f0b672beb562666191e9013e01f167" ns2:_="" ns3:_="">
    <xsd:import namespace="92b522ef-2c56-49ab-a698-95213c4c90f1"/>
    <xsd:import namespace="1e0fa6a1-ff3b-483b-a9e3-6d20f3ba30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b522ef-2c56-49ab-a698-95213c4c90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Marcações de imagem" ma:readOnly="false" ma:fieldId="{5cf76f15-5ced-4ddc-b409-7134ff3c332f}" ma:taxonomyMulti="true" ma:sspId="2dab9438-f903-450b-a158-c86bb4a35d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fa6a1-ff3b-483b-a9e3-6d20f3ba30b2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f1c54f8a-95e5-4e7e-b9ed-5be6f04a9440}" ma:internalName="TaxCatchAll" ma:showField="CatchAllData" ma:web="1e0fa6a1-ff3b-483b-a9e3-6d20f3ba30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2b522ef-2c56-49ab-a698-95213c4c90f1">
      <Terms xmlns="http://schemas.microsoft.com/office/infopath/2007/PartnerControls"/>
    </lcf76f155ced4ddcb4097134ff3c332f>
    <TaxCatchAll xmlns="1e0fa6a1-ff3b-483b-a9e3-6d20f3ba30b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9C2F4E-EBE5-4E0C-BF05-2EB60EEB94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b522ef-2c56-49ab-a698-95213c4c90f1"/>
    <ds:schemaRef ds:uri="1e0fa6a1-ff3b-483b-a9e3-6d20f3ba30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E29CF19-1403-4FB6-92D6-F9D73CC7B5C8}">
  <ds:schemaRefs>
    <ds:schemaRef ds:uri="http://schemas.microsoft.com/office/2006/metadata/properties"/>
    <ds:schemaRef ds:uri="http://schemas.microsoft.com/office/infopath/2007/PartnerControls"/>
    <ds:schemaRef ds:uri="92b522ef-2c56-49ab-a698-95213c4c90f1"/>
    <ds:schemaRef ds:uri="1e0fa6a1-ff3b-483b-a9e3-6d20f3ba30b2"/>
  </ds:schemaRefs>
</ds:datastoreItem>
</file>

<file path=customXml/itemProps3.xml><?xml version="1.0" encoding="utf-8"?>
<ds:datastoreItem xmlns:ds="http://schemas.openxmlformats.org/officeDocument/2006/customXml" ds:itemID="{B4CBEBFA-7AF7-4419-8EA9-F5530AB1685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Jardineiro</vt:lpstr>
      <vt:lpstr>Aj. Jardinagem </vt:lpstr>
      <vt:lpstr>Encarregado</vt:lpstr>
      <vt:lpstr>Operador de roçadeira</vt:lpstr>
      <vt:lpstr>Responsável técnico </vt:lpstr>
      <vt:lpstr>BDI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Odilon Bezerra dos Santos Neto</dc:creator>
  <cp:keywords/>
  <dc:description/>
  <cp:lastModifiedBy>Daniel da Costa Medeiros</cp:lastModifiedBy>
  <cp:revision/>
  <dcterms:created xsi:type="dcterms:W3CDTF">2026-01-16T15:14:49Z</dcterms:created>
  <dcterms:modified xsi:type="dcterms:W3CDTF">2026-01-19T19:36:05Z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0x010100DEABE8AA8EA382438686FED4B9CD8719</vt:lpwstr>
  </property>
  <property fmtid="{D5CDD505-2E9C-101B-9397-08002B2CF9AE}" pid="3" name="MediaServiceImageTags">
    <vt:lpwstr/>
  </property>
</Properties>
</file>